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Abdishakur.Abdinur\AppData\Local\Temp\Rar$DIa23404.38188.rartemp\"/>
    </mc:Choice>
  </mc:AlternateContent>
  <xr:revisionPtr revIDLastSave="0" documentId="13_ncr:1_{297A446B-7BEC-4F96-84CF-DF6011737F7F}" xr6:coauthVersionLast="47" xr6:coauthVersionMax="47" xr10:uidLastSave="{00000000-0000-0000-0000-000000000000}"/>
  <bookViews>
    <workbookView xWindow="-110" yWindow="-110" windowWidth="19420" windowHeight="10300" tabRatio="958" xr2:uid="{6164D1FF-47E4-45A2-8A92-9481BD354721}"/>
  </bookViews>
  <sheets>
    <sheet name="Halgan school" sheetId="45" r:id="rId1"/>
  </sheets>
  <definedNames>
    <definedName name="_xlnm.Print_Area" localSheetId="0">'Halgan school'!$A$1:$F$103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45" l="1"/>
  <c r="F49" i="45" l="1"/>
  <c r="F126" i="45"/>
  <c r="F125" i="45"/>
  <c r="F124" i="45"/>
  <c r="F123" i="45"/>
  <c r="D122" i="45"/>
  <c r="F122" i="45" s="1"/>
  <c r="D121" i="45"/>
  <c r="F121" i="45" s="1"/>
  <c r="D120" i="45"/>
  <c r="F120" i="45" s="1"/>
  <c r="D119" i="45"/>
  <c r="F119" i="45" s="1"/>
  <c r="D118" i="45"/>
  <c r="F118" i="45" s="1"/>
  <c r="D117" i="45"/>
  <c r="F117" i="45" s="1"/>
  <c r="D115" i="45"/>
  <c r="F115" i="45" s="1"/>
  <c r="D114" i="45"/>
  <c r="F114" i="45" s="1"/>
  <c r="D113" i="45"/>
  <c r="F113" i="45" s="1"/>
  <c r="F127" i="45" l="1"/>
  <c r="F132" i="45" s="1"/>
  <c r="F108" i="45" l="1"/>
  <c r="F107" i="45"/>
  <c r="F106" i="45"/>
  <c r="F105" i="45"/>
  <c r="F104" i="45"/>
  <c r="F103" i="45"/>
  <c r="F102" i="45"/>
  <c r="F101" i="45"/>
  <c r="F100" i="45"/>
  <c r="F99" i="45"/>
  <c r="F98" i="45"/>
  <c r="F97" i="45"/>
  <c r="F96" i="45"/>
  <c r="F95" i="45"/>
  <c r="F94" i="45"/>
  <c r="F93" i="45"/>
  <c r="F92" i="45"/>
  <c r="F91" i="45"/>
  <c r="F90" i="45"/>
  <c r="F89" i="45"/>
  <c r="F88" i="45"/>
  <c r="F87" i="45"/>
  <c r="F86" i="45"/>
  <c r="F85" i="45"/>
  <c r="F84" i="45"/>
  <c r="F83" i="45"/>
  <c r="F82" i="45"/>
  <c r="F81" i="45"/>
  <c r="F80" i="45"/>
  <c r="F79" i="45"/>
  <c r="F78" i="45"/>
  <c r="F77" i="45"/>
  <c r="F76" i="45"/>
  <c r="F75" i="45"/>
  <c r="F74" i="45"/>
  <c r="F73" i="45"/>
  <c r="F72" i="45"/>
  <c r="F71" i="45"/>
  <c r="F70" i="45"/>
  <c r="F69" i="45"/>
  <c r="F68" i="45"/>
  <c r="F67" i="45"/>
  <c r="F66" i="45"/>
  <c r="F65" i="45"/>
  <c r="F64" i="45"/>
  <c r="F63" i="45"/>
  <c r="F62" i="45"/>
  <c r="F61" i="45"/>
  <c r="F60" i="45"/>
  <c r="F59" i="45"/>
  <c r="F58" i="45"/>
  <c r="F57" i="45"/>
  <c r="F56" i="45"/>
  <c r="F55" i="45"/>
  <c r="F109" i="45" l="1"/>
  <c r="F110" i="45" s="1"/>
  <c r="F131" i="45" s="1"/>
  <c r="F48" i="45" l="1"/>
  <c r="F39" i="45"/>
  <c r="D17" i="45"/>
  <c r="D16" i="45"/>
  <c r="D32" i="45"/>
  <c r="D30" i="45"/>
  <c r="D36" i="45" s="1"/>
  <c r="D29" i="45"/>
  <c r="D28" i="45"/>
  <c r="F28" i="45" s="1"/>
  <c r="D27" i="45"/>
  <c r="D26" i="45"/>
  <c r="D25" i="45"/>
  <c r="D24" i="45"/>
  <c r="D23" i="45"/>
  <c r="D22" i="45"/>
  <c r="D21" i="45"/>
  <c r="D20" i="45"/>
  <c r="D19" i="45"/>
  <c r="D14" i="45"/>
  <c r="D13" i="45"/>
  <c r="D15" i="45" s="1"/>
  <c r="D12" i="45"/>
  <c r="D11" i="45"/>
  <c r="D10" i="45"/>
  <c r="D9" i="45"/>
  <c r="D8" i="45"/>
  <c r="D7" i="45"/>
  <c r="F47" i="45" l="1"/>
  <c r="F46" i="45"/>
  <c r="F37" i="45"/>
  <c r="D33" i="45"/>
  <c r="F24" i="45" l="1"/>
  <c r="D18" i="45"/>
  <c r="F18" i="45" s="1"/>
  <c r="F41" i="45"/>
  <c r="F25" i="45"/>
  <c r="F36" i="45" l="1"/>
  <c r="F43" i="45" l="1"/>
  <c r="F23" i="45"/>
  <c r="D34" i="45"/>
  <c r="F27" i="45" l="1"/>
  <c r="F26" i="45"/>
  <c r="F20" i="45"/>
  <c r="F11" i="45"/>
  <c r="F8" i="45"/>
  <c r="F22" i="45" l="1"/>
  <c r="F38" i="45"/>
  <c r="F17" i="45" l="1"/>
  <c r="F21" i="45" l="1"/>
  <c r="F40" i="45"/>
  <c r="F33" i="45"/>
  <c r="F34" i="45"/>
  <c r="F31" i="45"/>
  <c r="F29" i="45"/>
  <c r="F19" i="45"/>
  <c r="F16" i="45"/>
  <c r="F15" i="45"/>
  <c r="F13" i="45"/>
  <c r="F12" i="45"/>
  <c r="F10" i="45"/>
  <c r="F9" i="45"/>
  <c r="F7" i="45"/>
  <c r="F6" i="45"/>
  <c r="F45" i="45"/>
  <c r="F44" i="45"/>
  <c r="F14" i="45" l="1"/>
  <c r="D35" i="45"/>
  <c r="F35" i="45" s="1"/>
  <c r="F30" i="45"/>
  <c r="F32" i="45"/>
  <c r="F50" i="45" l="1"/>
  <c r="F130" i="45" s="1"/>
  <c r="F133" i="45" s="1"/>
</calcChain>
</file>

<file path=xl/sharedStrings.xml><?xml version="1.0" encoding="utf-8"?>
<sst xmlns="http://schemas.openxmlformats.org/spreadsheetml/2006/main" count="228" uniqueCount="148">
  <si>
    <t>Project:</t>
  </si>
  <si>
    <t>Location:</t>
  </si>
  <si>
    <t>No</t>
  </si>
  <si>
    <t>Unit</t>
  </si>
  <si>
    <t>Amount USD</t>
  </si>
  <si>
    <t>Item</t>
  </si>
  <si>
    <t>Description</t>
  </si>
  <si>
    <t>Quantity</t>
  </si>
  <si>
    <t xml:space="preserve">Rate USD </t>
  </si>
  <si>
    <t>m2</t>
  </si>
  <si>
    <t>m3</t>
  </si>
  <si>
    <t>lsm</t>
  </si>
  <si>
    <t>no</t>
  </si>
  <si>
    <t>A</t>
  </si>
  <si>
    <t>M3</t>
  </si>
  <si>
    <t xml:space="preserve">5cm plain concrete blinding to the bottom of strip foundation and column footings </t>
  </si>
  <si>
    <t>5cm compacted murram blinding</t>
  </si>
  <si>
    <t>20mm cement and sand plaster with mix ratio of 1:4 on internal wall surfaces</t>
  </si>
  <si>
    <t>20mm cement and sand plaster with mix ratio of 1:4 on external wall surfaces</t>
  </si>
  <si>
    <t xml:space="preserve">Apply white wash and 2 finishing coats of exterior paint on plastered external walls </t>
  </si>
  <si>
    <t>GRAND TOTAL  FOR WORKS</t>
  </si>
  <si>
    <t xml:space="preserve">1000G DPM Polythene sheet laid over compacted murram surface to receive concrete. </t>
  </si>
  <si>
    <t xml:space="preserve">Supply and install steel windows made of 1.5mm MS plate on 25x25x3mm steel box frames and outer frame of 25x25x3mm steel angle lines fixed with 6 dove taled angle line walls bars of same size and heavy duty hinges. Including security gril made of 20x20x2mm steel boxes at 15cm spacing and heavy duty diomond mesh plate. Window overall size 1.2x1.2m all painted with anti-corrosion paint. </t>
  </si>
  <si>
    <t>GPE/STG</t>
  </si>
  <si>
    <t>Work</t>
  </si>
  <si>
    <t>Supply and installation of 1.2x2.4m blackboard to SCI engineers approval</t>
  </si>
  <si>
    <t xml:space="preserve">Construction of 40cm bushstone foundation walling upto 40cm above ground level as minimum on the lower side. </t>
  </si>
  <si>
    <t>Excavation for linear foundation strip of 80cm wide and 100cm minimum depth.</t>
  </si>
  <si>
    <t xml:space="preserve">Excavation for column footings to a depth of 1.5m depth and dimensions as per structural drawing. </t>
  </si>
  <si>
    <t xml:space="preserve">Construction of upper level claustra vent blocks of approved pattern in overall size of 6m by 0.5m height and including fly protection net. </t>
  </si>
  <si>
    <t xml:space="preserve">Allow for construction of access ramps combined and stairs with side protection wall and guardrails all as per design. Ramp slope not exceeding 1 in 15. </t>
  </si>
  <si>
    <t>m</t>
  </si>
  <si>
    <t xml:space="preserve">Supply and lay 20cm wide bitumenous damp proof course below wall base to engineer's approval. </t>
  </si>
  <si>
    <t xml:space="preserve">Foundation backfilling with hardcore hand packed layers. </t>
  </si>
  <si>
    <t>Construction of 16cm CHB wall with 12G hoop iron at alternate joints for parapet wall as per drawing</t>
  </si>
  <si>
    <t xml:space="preserve">  Beams window base line, Lintel 20x15cm RCC with Y12 main rebars and R6 links of 20cm spacing and including formwork and other associated works. Concrete mix proportion of 1:2:4, cement, sand and coarse aggregates. Ground and first floor</t>
  </si>
  <si>
    <t>Supply and install toilet wall tiles 20x20 non slipary white in color 4 in number</t>
  </si>
  <si>
    <t>lm</t>
  </si>
  <si>
    <t>Kismayo Jubballand</t>
  </si>
  <si>
    <t xml:space="preserve"> Clear the site from bushes and remove any  debris away from the site, also cleaning the site, by cutt and fill, level compact after construction is completed for School space. </t>
  </si>
  <si>
    <t>RCC column footings with reinforcement as per structural drawing detail including formwork and other associated works. Concrete mix proportion of 1:1.5:3, cement, sand and coarse aggregates. Sizes according to the drawings. (F1=13, F2=25, F3 = 4)</t>
  </si>
  <si>
    <t>40x30cm ground  and first floor RCC columns(C1,C2 and C3) with steel reinforcement and including formwork and other associated works as per drawing. Concrete mix proportion of 1:1.5:3, cement, sand and coarse aggregates.Number of rebars as per drawing</t>
  </si>
  <si>
    <t>Construction of 16cm concrete hollow block wall with 12G hoop iron at alternate joints first floor balcony up to 1m height and including 10cm top concrete layer, inclusive all balcony work</t>
  </si>
  <si>
    <t>40x20cm RCC  Ground beams partially with Y16 main rebars and R8 links of 20cm spacing and including formwork and other associated works as per structural details. Concrete mix proportion of 1:1.5:3, cement, sand and coarse aggregates.</t>
  </si>
  <si>
    <t>Supply materials and place 8cm reifoced with R8 concrete copping of 25cm wide placed over parapet wall</t>
  </si>
  <si>
    <t>50x30cm ring beams with steel reinforcement as per structural drawing and including formwork and other associated works. Concrete mix proportion of 1:1.5:3, cement, sand and coarse aggregates.</t>
  </si>
  <si>
    <t xml:space="preserve">Gutters concerte beams (50x30, 50x20 and 20x20cm) Re-inforcement details refer the Drawing details </t>
  </si>
  <si>
    <t>Supply and fix non-slip ceramic floor tiles size 600x600x8mm on prepared bed inclusive. Tiles to be first quality e.g locally known emirates brand or equal and approved quality. Cost to include 25mm cement and sand screed, grouting and all other recessary works. Cost to include terrazo tiling on staircase steps and risers measured and priced with this total. this includes skirting</t>
  </si>
  <si>
    <t xml:space="preserve">Suppliying and install one toilet utilits completing in all aspect and Hand-washing, </t>
  </si>
  <si>
    <t xml:space="preserve">Construction of toilets septict (2.5x4x3), wall are 50cm Ruble stone and top cover is 20cm RCC with Y14 spacing 20cm both sides- with all devery pipe and sewage checking chapers and 20cm delivery pipes </t>
  </si>
  <si>
    <t>40x30cm RCC column starters with Y16 main rebars and Y8 links of 20cm spacing and including formwork and other associated works. Concrete mix proportion of 1:1.5:3, cement, sand and coarse aggregates. Number of rebars as per drawing</t>
  </si>
  <si>
    <t>8cm plain concrete ground floor and including formwork. With concrete mixed ration 1:2:4</t>
  </si>
  <si>
    <t>Construction of 40X20cm concrete hollow block wall with 12G hoop iron at alternate joints. For Ground and first floor, the hallow block should be strong enough to with stand 1.7m free fall.</t>
  </si>
  <si>
    <t>20cm thick RCC suspended slab with 12mm steel reinforcement at 15cm spacing and including formwork, curing and all other necessary works as per structural drawing. Concrete mix proportion of 1:1.5:3, cement, sand and coarse aggregates</t>
  </si>
  <si>
    <t xml:space="preserve">Supply materials and install 26 gauge aluminium roofing sheets nailed with steel roofing nails including rubber washers. Cost to include timber structure frames made of 15x5cm for bottom cord, rafters and king post and 8x4cm struts and purlins all painted. Also add 2x20cm fascia board painted to an approved colour. </t>
  </si>
  <si>
    <t xml:space="preserve">Supply materials and install 5mm ceiling boards nailed on 5x4cm timber brandering at 60cm spacing and including cornice. </t>
  </si>
  <si>
    <t>Allow provisional sum for electricity installations that includes ducting, wiring and lights, sockets, ceiling fans and distribution board as per electrical drawing and to engineer's approval.</t>
  </si>
  <si>
    <t xml:space="preserve">Apply one coat of white wash  smoothing and 2 finishing coats of emulsion paint on internal wall surfaces. </t>
  </si>
  <si>
    <t xml:space="preserve">Supply imported solid core timber  red wood doors of approved quality complete with frames, archtrive and all beading finishes, hinges, stainless steel mortise sash locks and handles all to approval. Door overall size 1x2.1m.  </t>
  </si>
  <si>
    <t xml:space="preserve">Supply Alumium door. Door overall size 0.9x2.1m.  </t>
  </si>
  <si>
    <t xml:space="preserve">Supply and install aluminum or PVC glazed sliding widnows with all accessories to approval. Overall dize 1.5x1.2m </t>
  </si>
  <si>
    <t xml:space="preserve">Supply and install ceilling Fans completed with all accessors </t>
  </si>
  <si>
    <t>B</t>
  </si>
  <si>
    <t xml:space="preserve">NEW TOILETS (one twin blocks) </t>
  </si>
  <si>
    <t>SUBSTRUCTURE WORKS</t>
  </si>
  <si>
    <t xml:space="preserve">Earthworks and Excavations </t>
  </si>
  <si>
    <t xml:space="preserve">Clear site of all bushes, grab up roots before work commences and burn all arisings. Mobilize and transport all necessary materials on site. </t>
  </si>
  <si>
    <t>M2</t>
  </si>
  <si>
    <t>Excavate latrine pit of dimensions 2m wide by 3m long to depth of 5m from existing ground level.</t>
  </si>
  <si>
    <t>construction of 15cm thick of stone wall for four sides of pit latrine with dimension of 10m long and 5m deep.</t>
  </si>
  <si>
    <t xml:space="preserve">Excavate foundoutation trench with dimension of  (0.40m width x 0.3m deep x length). Remove away from the site all surplus and un necessary materials. </t>
  </si>
  <si>
    <t>Lay 50 mm blinding layer-1:2:4 concrete (40 mm aggregate size) under the rubble stone  foundation base as  directed by SCI Engineer.</t>
  </si>
  <si>
    <t xml:space="preserve">Construction of Rubble stone foundation, all joints between stone should filled with cement and sand with mortor ration of 1:4. (0.6m high x 0.4m wide x 36.1m length) 30cm above ground level, depends on the nature of the land. </t>
  </si>
  <si>
    <t>Concrete works</t>
  </si>
  <si>
    <t>15cm R.C (1:2:4 mix) in No.1. Ground beam with re-bars 4N0. Y12 &amp; R6 links @ 250 mm c/c. (0.40m x 0.15m). Concrete should be vibrated using by hand vibrated machine to remove air pockets/spaces. Curing should be 4 days ( twice each day).</t>
  </si>
  <si>
    <t>12cm R.C (1:2:4 mix) in No.1. Pit slab with re-bars 4N0. Y12 &amp; R6 links @ 150 mm c/c. (0.40m x 0.15m). Concrete should be vibrated using by hand vibrated machine to remove air pockets/spaces. Curing should be 4 days ( twice each day). This includes two two ventilited pipe from the pit latrine.</t>
  </si>
  <si>
    <t>Hardcore filling</t>
  </si>
  <si>
    <t>200mm Return, fill and well ram selected excavated materials around foundations. Remove surplus excavated materials from site.</t>
  </si>
  <si>
    <t>200mm thick hardcore bed well compacted and levelled under floors and veranda.</t>
  </si>
  <si>
    <t>Floor Construction</t>
  </si>
  <si>
    <t>Cement and sand (mix 1:4) in 3cm thick screed bed trowelled hard and smooth to receive  floor tiles (measured separately).</t>
  </si>
  <si>
    <t>300x300x8mm thick non-slip ceramic floor tiles to latrine floor on cement and sand backing.</t>
  </si>
  <si>
    <t>300x300x8mm thick Ceramic wall tiles for internal latrine walls and hand washing areas, joints should be filled with 1:4 cement and sand and height should be 2m.</t>
  </si>
  <si>
    <t xml:space="preserve">Walling </t>
  </si>
  <si>
    <t>Construction of 150mm hallow block walling, bedded and jointed in cement and sand with ration of  (mix 1:4) mortar. The hieght up to 2.9m from the foundation level.</t>
  </si>
  <si>
    <t>Super structure concrete works.</t>
  </si>
  <si>
    <t>Construction of 15cm thick RCC lintel beams above the doors and windows for all walls both internal and external walls. The dimension should be ( 15cmx15cm) with ration of (1:2:4) with 4Y12 dia @20cm c/c. the staffs should be 6mm dia. Curing should be 3 days ( twice each day).</t>
  </si>
  <si>
    <t xml:space="preserve">Ramps and Stair Steps </t>
  </si>
  <si>
    <t>Construct of Gentle slope ramps. Dimension to be approved on site  Apply an 8cm concrete screed to the upper section of the ramp.</t>
  </si>
  <si>
    <t>LS</t>
  </si>
  <si>
    <t>Install stainless steel (Grade 304) handrails along the sides 
of the ramp. The height of the handrails to be approved on site.</t>
  </si>
  <si>
    <t>Construct stair steps adjacent to the entry of latrines. Stair tread should be 30cm and stair riser should be 15cm.</t>
  </si>
  <si>
    <t>ROOF WORKS</t>
  </si>
  <si>
    <t>Roofing with #28/26 guage pre-painted corrugated sheets and timber roof trussess c/c 2m. All roof trusses anchoredwith 6mm dia bars cated in the roof lintel and all joints of roof trusses and purloins to be tied together with a flat metal strip. Dimension: tie beam 2"x6", rafter 2"x4", purloins 2"x3", king post 2"x6" and all timber should be single pieces with no joints created by smaller peices fastered together.</t>
  </si>
  <si>
    <t xml:space="preserve">Supply materials and install 5mm ceiling boards nailed on 4x4cm timber brandering at 60cm spacing and including cornice. </t>
  </si>
  <si>
    <t xml:space="preserve">20 cm Fascia board around the four sides of the building. </t>
  </si>
  <si>
    <t>WALL FINISHES</t>
  </si>
  <si>
    <t>External &amp; internal plastering ,12 mm thick, cement / sand mix 1:3, with wood float finish.</t>
  </si>
  <si>
    <t>Apply two coats white wash and distemper paint the plastered wall surface.</t>
  </si>
  <si>
    <t>Apply two coats of distempering on all wall  faces both exterior and interior of wall surfaces. Type of painting to be approved by SCI Engineer.</t>
  </si>
  <si>
    <t>DOORS AND VENTILATIONS</t>
  </si>
  <si>
    <t>Metal doors</t>
  </si>
  <si>
    <t>Supply and fix double leafed metal doors (90x220)cm, complete with frame, hinges &amp; locks. The disabled latrine should be 1.2m wide.</t>
  </si>
  <si>
    <t>NO</t>
  </si>
  <si>
    <t>Vent Blocks</t>
  </si>
  <si>
    <t>Supply and fix pre-fabricated ventilation Blocks (400mm x 400mm) complete with wooden frame and fly-trap screen.</t>
  </si>
  <si>
    <t>PLUMPING WORKS</t>
  </si>
  <si>
    <t>Fittings</t>
  </si>
  <si>
    <t>20mm dia stailess steel Grab rail in Disbled WC</t>
  </si>
  <si>
    <t xml:space="preserve">Close coupled WC Twyfords makeor equal approved with necessary drainage piping and manholes to latrine pit. </t>
  </si>
  <si>
    <t xml:space="preserve">East type WC Pan (squating type WCs ) Twyfords or equal approved and completed with necessary drainage piping work and manholes to the latrine pit. </t>
  </si>
  <si>
    <t>Hand wahing sink complete with necessary piping and joints. This should be child friendly use. Note imported on not recommended, instead use the stand block wall with good fittings.</t>
  </si>
  <si>
    <t>Wall mounted Pegler tap or equal approved complete with necessary
piping and joints</t>
  </si>
  <si>
    <t xml:space="preserve">Allow for water connection and piping from the school storage tank, </t>
  </si>
  <si>
    <t>Lsm</t>
  </si>
  <si>
    <t xml:space="preserve">ELECTRICAL WORKS </t>
  </si>
  <si>
    <t xml:space="preserve">Allow for supply and installation of one lighting point and switch for each toilet. </t>
  </si>
  <si>
    <t>Subtotal for one twine  toilet</t>
  </si>
  <si>
    <t>Subtotal for Two twine toilets</t>
  </si>
  <si>
    <t>WATER TANK</t>
  </si>
  <si>
    <t>Excavation for 4No column foundations of 1.2x1.2x1.2m deep. Dispose of excavated materials away from school compound</t>
  </si>
  <si>
    <t xml:space="preserve">Supply and construct solid stone foundation wall of 40cm thick, 30cm below ground level and 10cm above ground level. Bedded and jointed with 1:4 mix ratio of mortor </t>
  </si>
  <si>
    <t>Blinding Concrete grade 'B 200' of Thickness of 5cm under Footings and base slab</t>
  </si>
  <si>
    <t xml:space="preserve">Supply and Cast Reinforced Concrete Grade 'B300 With a minimum cement content of 300 Kg. per cubic meter for Footings, Base slab, Column, Beams, and Slabs. Prices to include all required framework, rebar, Water stops, Integral Waterproofing Admixtures, bituminous painting  and all required to perform the job properly as per specifications, drawing and direction of the engineer. To SCI Engineer Approval </t>
  </si>
  <si>
    <t xml:space="preserve">Apply 20mm plaster on concrete surfaces with woodfloat finishing. </t>
  </si>
  <si>
    <t>Supply 3 coats of emulsion paint on plastered surfaces</t>
  </si>
  <si>
    <t>Supply, deliver, and install vertical plastic-molded water tank with a capacity of 5000 liters. The tank will come complete with covers and screwed connections for inlet, outlet, overflow, and other necessary items for proper functioning, including fittings and valves. This includes installing water point tap under the tank. Mount the tanks on the raised structure.</t>
  </si>
  <si>
    <t>Supply, installation, testing, and commissioning of PPR piping systems for water supply (including tank filling), distribution to toilets/handwashing facilities, and wastewater drainage, covering all pipes, fittings, valves, accessories, testing, and compliance.</t>
  </si>
  <si>
    <t>C</t>
  </si>
  <si>
    <t>Total cost of elevated tank=</t>
  </si>
  <si>
    <r>
      <t>m</t>
    </r>
    <r>
      <rPr>
        <vertAlign val="superscript"/>
        <sz val="12"/>
        <color theme="1"/>
        <rFont val="Times New Roman"/>
        <family val="1"/>
      </rPr>
      <t>3</t>
    </r>
    <r>
      <rPr>
        <sz val="11"/>
        <color theme="1"/>
        <rFont val="Calibri"/>
        <family val="2"/>
        <scheme val="minor"/>
      </rPr>
      <t/>
    </r>
  </si>
  <si>
    <r>
      <t>m</t>
    </r>
    <r>
      <rPr>
        <vertAlign val="superscript"/>
        <sz val="12"/>
        <color theme="1"/>
        <rFont val="Times New Roman"/>
        <family val="1"/>
      </rPr>
      <t>3</t>
    </r>
  </si>
  <si>
    <r>
      <rPr>
        <b/>
        <sz val="12"/>
        <rFont val="Times New Roman"/>
        <family val="1"/>
      </rPr>
      <t>Footings: (</t>
    </r>
    <r>
      <rPr>
        <sz val="12"/>
        <rFont val="Times New Roman"/>
        <family val="1"/>
      </rPr>
      <t>1*1*0.5m), reinforced with Y14mm mesh @15cm c/c on both directions.</t>
    </r>
  </si>
  <si>
    <r>
      <rPr>
        <b/>
        <sz val="12"/>
        <rFont val="Times New Roman"/>
        <family val="1"/>
      </rPr>
      <t>Ground Beam</t>
    </r>
    <r>
      <rPr>
        <sz val="12"/>
        <rFont val="Times New Roman"/>
        <family val="1"/>
      </rPr>
      <t>, 40*25cm rainforced with 4Y16 longitudinal bars and  Y8 stirrups @ 20cm c/c</t>
    </r>
  </si>
  <si>
    <r>
      <rPr>
        <b/>
        <sz val="12"/>
        <rFont val="Times New Roman"/>
        <family val="1"/>
      </rPr>
      <t xml:space="preserve">Base slab, </t>
    </r>
    <r>
      <rPr>
        <sz val="12"/>
        <rFont val="Times New Roman"/>
        <family val="1"/>
      </rPr>
      <t xml:space="preserve">20m thick, reinforced with Y12 @ 15cm c/c on both directions </t>
    </r>
  </si>
  <si>
    <r>
      <rPr>
        <b/>
        <sz val="12"/>
        <rFont val="Times New Roman"/>
        <family val="1"/>
      </rPr>
      <t>Column</t>
    </r>
    <r>
      <rPr>
        <sz val="12"/>
        <rFont val="Times New Roman"/>
        <family val="1"/>
      </rPr>
      <t>, 30*30cm, reinforced with 4Y16 longitudinal bars and  Y8 stirrups @ 20cm c/c</t>
    </r>
  </si>
  <si>
    <r>
      <rPr>
        <b/>
        <sz val="12"/>
        <rFont val="Times New Roman"/>
        <family val="1"/>
      </rPr>
      <t>Top Beam</t>
    </r>
    <r>
      <rPr>
        <sz val="12"/>
        <rFont val="Times New Roman"/>
        <family val="1"/>
      </rPr>
      <t>, 40*25cm rainforced with 4Y16 longitudinal bars and  Y8 stirrups @ 20cm c/c</t>
    </r>
  </si>
  <si>
    <r>
      <rPr>
        <b/>
        <sz val="12"/>
        <rFont val="Times New Roman"/>
        <family val="1"/>
      </rPr>
      <t>Top Slab</t>
    </r>
    <r>
      <rPr>
        <sz val="12"/>
        <rFont val="Times New Roman"/>
        <family val="1"/>
      </rPr>
      <t>, 20cm thick, rainforced with Y12 @15cm c/c on both directions</t>
    </r>
  </si>
  <si>
    <r>
      <t>m</t>
    </r>
    <r>
      <rPr>
        <vertAlign val="superscript"/>
        <sz val="12"/>
        <color theme="1"/>
        <rFont val="Times New Roman"/>
        <family val="1"/>
      </rPr>
      <t>2</t>
    </r>
  </si>
  <si>
    <t xml:space="preserve">Apply visibility as engineer guidance </t>
  </si>
  <si>
    <t>CONSTRUCTION OF ELEVEN NEW CLASSROOMS, OFFICE,STORE AND TIOLETS</t>
  </si>
  <si>
    <t>Construction of Eleven new classroom, office, store, 5 Toilets and Elevated Halgan primary school</t>
  </si>
  <si>
    <t>Summary</t>
  </si>
  <si>
    <t>CONCRETE ELEVATED TANK</t>
  </si>
  <si>
    <t xml:space="preserve">FOUR NEW TOILETS </t>
  </si>
  <si>
    <t>Total cost 11 Classes, office, store and  office toilet</t>
  </si>
  <si>
    <t xml:space="preserve">RCC staircase with 15cm raisers and 30cm steps and landing with steel reinforcement and dimension as per drawing detail.this is inclusive for step stair tiles </t>
  </si>
  <si>
    <t>CONSTRUCTION OF ELEVEN NEW CLASSROOMS, OFFICE,STORE AND TIOLET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</si>
</sst>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00_-;\-* #,##0.00_-;_-* &quot;-&quot;??_-;_-@_-"/>
    <numFmt numFmtId="165" formatCode="0.000"/>
    <numFmt numFmtId="166" formatCode="#,##0.000"/>
    <numFmt numFmtId="167" formatCode="&quot;$&quot;#,##0.00"/>
  </numFmts>
  <fonts count="17" x14ac:knownFonts="1">
    <font>
      <sz val="11"/>
      <color theme="1"/>
      <name val="Calibri"/>
      <family val="2"/>
      <scheme val="minor"/>
    </font>
    <font>
      <sz val="11"/>
      <color theme="1"/>
      <name val="Calibri"/>
      <family val="2"/>
      <scheme val="minor"/>
    </font>
    <font>
      <sz val="11"/>
      <color indexed="8"/>
      <name val="Calibri"/>
      <family val="2"/>
    </font>
    <font>
      <sz val="10"/>
      <name val="Arial"/>
      <family val="2"/>
    </font>
    <font>
      <b/>
      <sz val="11"/>
      <color theme="1"/>
      <name val="Times New Roman"/>
      <family val="1"/>
    </font>
    <font>
      <b/>
      <sz val="11"/>
      <name val="Times New Roman"/>
      <family val="1"/>
    </font>
    <font>
      <sz val="11"/>
      <name val="Times New Roman"/>
      <family val="1"/>
    </font>
    <font>
      <sz val="12"/>
      <color theme="1"/>
      <name val="Times New Roman"/>
      <family val="1"/>
    </font>
    <font>
      <b/>
      <sz val="12"/>
      <color theme="1"/>
      <name val="Times New Roman"/>
      <family val="1"/>
    </font>
    <font>
      <b/>
      <sz val="14"/>
      <color theme="1"/>
      <name val="Times New Roman"/>
      <family val="1"/>
    </font>
    <font>
      <sz val="12"/>
      <name val="Times New Roman"/>
      <family val="1"/>
    </font>
    <font>
      <b/>
      <sz val="12"/>
      <name val="Times New Roman"/>
      <family val="1"/>
    </font>
    <font>
      <b/>
      <u/>
      <sz val="12"/>
      <name val="Times New Roman"/>
      <family val="1"/>
    </font>
    <font>
      <u/>
      <sz val="12"/>
      <color rgb="FFFF0000"/>
      <name val="Times New Roman"/>
      <family val="1"/>
    </font>
    <font>
      <b/>
      <i/>
      <u/>
      <sz val="12"/>
      <color theme="1"/>
      <name val="Times New Roman"/>
      <family val="1"/>
    </font>
    <font>
      <vertAlign val="superscript"/>
      <sz val="12"/>
      <color theme="1"/>
      <name val="Times New Roman"/>
      <family val="1"/>
    </font>
    <font>
      <sz val="11"/>
      <color theme="1"/>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s>
  <cellStyleXfs count="7">
    <xf numFmtId="0" fontId="0" fillId="0" borderId="0"/>
    <xf numFmtId="43"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3" fillId="0" borderId="0"/>
    <xf numFmtId="43" fontId="2" fillId="0" borderId="0" applyFont="0" applyFill="0" applyBorder="0" applyAlignment="0" applyProtection="0"/>
    <xf numFmtId="44" fontId="1" fillId="0" borderId="0" applyFont="0" applyFill="0" applyBorder="0" applyAlignment="0" applyProtection="0"/>
  </cellStyleXfs>
  <cellXfs count="127">
    <xf numFmtId="0" fontId="0" fillId="0" borderId="0" xfId="0"/>
    <xf numFmtId="0" fontId="4" fillId="4" borderId="1" xfId="0" applyFont="1" applyFill="1" applyBorder="1" applyAlignment="1">
      <alignment horizontal="center" vertical="center"/>
    </xf>
    <xf numFmtId="44" fontId="7" fillId="0" borderId="17" xfId="6" applyFont="1" applyBorder="1" applyAlignment="1">
      <alignment horizontal="center" vertical="center"/>
    </xf>
    <xf numFmtId="0" fontId="8" fillId="3" borderId="11" xfId="0" applyFont="1" applyFill="1" applyBorder="1" applyAlignment="1">
      <alignment horizontal="left"/>
    </xf>
    <xf numFmtId="0" fontId="8" fillId="3" borderId="12" xfId="0" applyFont="1" applyFill="1" applyBorder="1" applyAlignment="1">
      <alignment horizontal="left"/>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vertical="center" wrapText="1"/>
    </xf>
    <xf numFmtId="0" fontId="7" fillId="0" borderId="0" xfId="0" applyFont="1"/>
    <xf numFmtId="0" fontId="8" fillId="2" borderId="9" xfId="0" applyFont="1" applyFill="1" applyBorder="1" applyAlignment="1">
      <alignment vertical="center" wrapText="1"/>
    </xf>
    <xf numFmtId="0" fontId="8" fillId="0" borderId="1" xfId="0" applyFont="1" applyBorder="1" applyAlignment="1">
      <alignment horizontal="center" vertical="center"/>
    </xf>
    <xf numFmtId="2" fontId="10" fillId="0" borderId="1" xfId="0" applyNumberFormat="1" applyFont="1" applyBorder="1" applyAlignment="1">
      <alignment horizontal="center" vertical="center"/>
    </xf>
    <xf numFmtId="2" fontId="11" fillId="0" borderId="1" xfId="1" applyNumberFormat="1" applyFont="1" applyBorder="1" applyAlignment="1">
      <alignment horizontal="center" vertical="center"/>
    </xf>
    <xf numFmtId="0" fontId="8" fillId="0" borderId="0" xfId="0" applyFont="1"/>
    <xf numFmtId="0" fontId="7" fillId="0" borderId="1" xfId="0" applyFont="1" applyBorder="1" applyAlignment="1">
      <alignment horizontal="center" vertical="center"/>
    </xf>
    <xf numFmtId="0" fontId="7" fillId="4" borderId="1" xfId="0" applyFont="1" applyFill="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2" fontId="7"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7" fillId="0" borderId="0" xfId="0" applyFont="1" applyAlignment="1">
      <alignment horizontal="left"/>
    </xf>
    <xf numFmtId="0" fontId="10" fillId="4" borderId="1" xfId="0" applyFont="1" applyFill="1" applyBorder="1" applyAlignment="1">
      <alignment vertical="center" wrapText="1"/>
    </xf>
    <xf numFmtId="0" fontId="10" fillId="4" borderId="1" xfId="0" applyFont="1" applyFill="1" applyBorder="1" applyAlignment="1">
      <alignment horizontal="center" vertical="center"/>
    </xf>
    <xf numFmtId="0" fontId="7" fillId="4" borderId="1" xfId="0" applyFont="1" applyFill="1" applyBorder="1" applyAlignment="1">
      <alignment horizontal="center" vertical="center"/>
    </xf>
    <xf numFmtId="165" fontId="10" fillId="4" borderId="1" xfId="0" applyNumberFormat="1" applyFont="1" applyFill="1" applyBorder="1" applyAlignment="1">
      <alignment horizontal="center" vertical="center"/>
    </xf>
    <xf numFmtId="0" fontId="7" fillId="4" borderId="0" xfId="0" applyFont="1" applyFill="1"/>
    <xf numFmtId="0" fontId="10" fillId="0" borderId="1" xfId="0" applyFont="1" applyBorder="1" applyAlignment="1">
      <alignment horizontal="left" vertical="center" wrapText="1"/>
    </xf>
    <xf numFmtId="4"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7" fillId="4" borderId="1" xfId="0" applyFont="1" applyFill="1" applyBorder="1" applyAlignment="1">
      <alignment wrapText="1"/>
    </xf>
    <xf numFmtId="0" fontId="7" fillId="4" borderId="16" xfId="0" applyFont="1" applyFill="1" applyBorder="1" applyAlignment="1">
      <alignment vertical="center" wrapText="1"/>
    </xf>
    <xf numFmtId="0" fontId="7" fillId="4" borderId="1" xfId="0" applyFont="1" applyFill="1" applyBorder="1" applyAlignment="1">
      <alignment vertical="center"/>
    </xf>
    <xf numFmtId="0" fontId="10" fillId="0" borderId="17" xfId="0" applyFont="1" applyBorder="1" applyAlignment="1">
      <alignment horizontal="center" vertical="center"/>
    </xf>
    <xf numFmtId="0" fontId="11" fillId="0" borderId="1" xfId="0" applyFont="1" applyBorder="1" applyAlignment="1">
      <alignment horizontal="center" vertical="center"/>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2" fontId="11" fillId="0" borderId="0" xfId="0" applyNumberFormat="1" applyFont="1"/>
    <xf numFmtId="0" fontId="11" fillId="0" borderId="0" xfId="0" applyFont="1"/>
    <xf numFmtId="0" fontId="11" fillId="0" borderId="18" xfId="0" applyFont="1" applyBorder="1" applyAlignment="1">
      <alignment horizontal="center" vertical="center" wrapText="1"/>
    </xf>
    <xf numFmtId="0" fontId="8" fillId="4" borderId="1" xfId="0" applyFont="1" applyFill="1" applyBorder="1" applyAlignment="1">
      <alignment horizontal="center" vertical="center"/>
    </xf>
    <xf numFmtId="0" fontId="11"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2" fontId="10" fillId="4" borderId="1" xfId="0" applyNumberFormat="1" applyFont="1" applyFill="1" applyBorder="1" applyAlignment="1">
      <alignment horizontal="center" vertical="center" wrapText="1"/>
    </xf>
    <xf numFmtId="2" fontId="11" fillId="4" borderId="16" xfId="1" applyNumberFormat="1" applyFont="1" applyFill="1" applyBorder="1" applyAlignment="1">
      <alignment horizontal="center" vertical="center"/>
    </xf>
    <xf numFmtId="49" fontId="12" fillId="0" borderId="1" xfId="0" applyNumberFormat="1" applyFont="1" applyBorder="1" applyAlignment="1">
      <alignment horizontal="justify" vertical="top" wrapText="1"/>
    </xf>
    <xf numFmtId="2" fontId="10" fillId="0" borderId="16" xfId="1" applyNumberFormat="1" applyFont="1" applyBorder="1" applyAlignment="1">
      <alignment horizontal="center" vertical="center"/>
    </xf>
    <xf numFmtId="0" fontId="13" fillId="0" borderId="1" xfId="0" applyFont="1" applyBorder="1" applyAlignment="1">
      <alignment vertical="center" wrapText="1"/>
    </xf>
    <xf numFmtId="0" fontId="11" fillId="0" borderId="1" xfId="0" applyFont="1" applyBorder="1" applyAlignment="1">
      <alignment vertical="center" wrapText="1"/>
    </xf>
    <xf numFmtId="166" fontId="7" fillId="0" borderId="1" xfId="0" applyNumberFormat="1" applyFont="1" applyBorder="1" applyAlignment="1">
      <alignment horizontal="center" vertical="center"/>
    </xf>
    <xf numFmtId="0" fontId="7" fillId="0" borderId="1" xfId="0" applyFont="1" applyBorder="1" applyAlignment="1">
      <alignment vertical="center" wrapText="1"/>
    </xf>
    <xf numFmtId="0" fontId="11" fillId="0" borderId="1" xfId="0" applyFont="1" applyBorder="1" applyAlignment="1">
      <alignment vertical="center"/>
    </xf>
    <xf numFmtId="0" fontId="12" fillId="0" borderId="1" xfId="0" applyFont="1" applyBorder="1" applyAlignment="1">
      <alignment vertical="center" wrapText="1"/>
    </xf>
    <xf numFmtId="0" fontId="13" fillId="0" borderId="1" xfId="0" applyFont="1" applyBorder="1"/>
    <xf numFmtId="0" fontId="7" fillId="0" borderId="1" xfId="0" applyFont="1" applyBorder="1"/>
    <xf numFmtId="0" fontId="7" fillId="0" borderId="1" xfId="0" applyFont="1" applyBorder="1" applyAlignment="1">
      <alignment wrapText="1"/>
    </xf>
    <xf numFmtId="43" fontId="10" fillId="0" borderId="0" xfId="0" applyNumberFormat="1" applyFont="1"/>
    <xf numFmtId="0" fontId="10" fillId="0" borderId="0" xfId="0" applyFont="1"/>
    <xf numFmtId="49" fontId="10" fillId="0" borderId="1" xfId="0" applyNumberFormat="1" applyFont="1" applyBorder="1" applyAlignment="1">
      <alignment horizontal="justify" vertical="top" wrapText="1"/>
    </xf>
    <xf numFmtId="0" fontId="11" fillId="6" borderId="1" xfId="0" applyFont="1" applyFill="1" applyBorder="1" applyAlignment="1">
      <alignment vertical="center"/>
    </xf>
    <xf numFmtId="44" fontId="8" fillId="6" borderId="16" xfId="6" applyFont="1" applyFill="1" applyBorder="1" applyAlignment="1">
      <alignment horizontal="center" vertical="center"/>
    </xf>
    <xf numFmtId="0" fontId="11" fillId="0" borderId="2" xfId="4" applyFont="1" applyBorder="1" applyAlignment="1">
      <alignment horizontal="center" vertical="center"/>
    </xf>
    <xf numFmtId="0" fontId="14" fillId="0" borderId="1" xfId="0" applyFont="1" applyBorder="1" applyAlignment="1">
      <alignment vertic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44" fontId="7" fillId="0" borderId="19" xfId="6" applyFont="1" applyBorder="1" applyAlignment="1">
      <alignment horizontal="center"/>
    </xf>
    <xf numFmtId="0" fontId="10" fillId="0" borderId="2" xfId="0" applyFont="1" applyBorder="1" applyAlignment="1">
      <alignment horizontal="right" vertical="center"/>
    </xf>
    <xf numFmtId="0" fontId="10" fillId="0" borderId="20" xfId="4" applyFont="1" applyBorder="1" applyAlignment="1">
      <alignment horizontal="left" vertical="top" wrapText="1"/>
    </xf>
    <xf numFmtId="0" fontId="7" fillId="0" borderId="21" xfId="0" applyFont="1" applyBorder="1" applyAlignment="1">
      <alignment horizontal="center" vertical="center"/>
    </xf>
    <xf numFmtId="44" fontId="10" fillId="0" borderId="1" xfId="6" applyFont="1" applyBorder="1" applyAlignment="1">
      <alignment horizontal="center" vertical="center"/>
    </xf>
    <xf numFmtId="44" fontId="7" fillId="0" borderId="1" xfId="6" applyFont="1" applyBorder="1" applyAlignment="1">
      <alignment horizontal="center" vertical="center"/>
    </xf>
    <xf numFmtId="0" fontId="10" fillId="0" borderId="1" xfId="4" applyFont="1" applyBorder="1" applyAlignment="1">
      <alignment horizontal="left" vertical="center" wrapText="1"/>
    </xf>
    <xf numFmtId="44" fontId="7" fillId="0" borderId="1" xfId="6" applyFont="1" applyBorder="1" applyAlignment="1" applyProtection="1">
      <alignment horizontal="center" vertical="center"/>
      <protection locked="0"/>
    </xf>
    <xf numFmtId="0" fontId="10" fillId="0" borderId="1" xfId="4" applyFont="1" applyBorder="1" applyAlignment="1">
      <alignment horizontal="left" vertical="center" wrapText="1" indent="1"/>
    </xf>
    <xf numFmtId="44" fontId="10" fillId="0" borderId="3" xfId="6" applyFont="1" applyBorder="1" applyAlignment="1">
      <alignment horizontal="center" vertical="center"/>
    </xf>
    <xf numFmtId="0" fontId="10" fillId="0" borderId="22" xfId="0" applyFont="1" applyBorder="1" applyAlignment="1">
      <alignment horizontal="right" vertical="center"/>
    </xf>
    <xf numFmtId="0" fontId="10" fillId="0" borderId="21" xfId="0" applyFont="1" applyBorder="1" applyAlignment="1">
      <alignment horizontal="center" vertical="center"/>
    </xf>
    <xf numFmtId="0" fontId="10" fillId="4" borderId="21" xfId="0" applyFont="1" applyFill="1" applyBorder="1" applyAlignment="1">
      <alignment horizontal="center" vertical="center"/>
    </xf>
    <xf numFmtId="44" fontId="10" fillId="0" borderId="21" xfId="6" applyFont="1" applyBorder="1" applyAlignment="1">
      <alignment horizontal="center" vertical="center"/>
    </xf>
    <xf numFmtId="44" fontId="10" fillId="0" borderId="23" xfId="6" applyFont="1" applyBorder="1" applyAlignment="1">
      <alignment horizontal="center" vertical="center"/>
    </xf>
    <xf numFmtId="0" fontId="7" fillId="0" borderId="1" xfId="0" applyFont="1" applyBorder="1" applyAlignment="1">
      <alignment horizontal="center"/>
    </xf>
    <xf numFmtId="167" fontId="8" fillId="0" borderId="1" xfId="0" applyNumberFormat="1" applyFont="1" applyBorder="1" applyAlignment="1">
      <alignment horizontal="center"/>
    </xf>
    <xf numFmtId="0" fontId="7" fillId="0" borderId="0" xfId="0" applyFont="1" applyAlignment="1">
      <alignment horizontal="center"/>
    </xf>
    <xf numFmtId="0" fontId="7" fillId="0" borderId="0" xfId="0" applyFont="1" applyAlignment="1">
      <alignment wrapText="1"/>
    </xf>
    <xf numFmtId="0" fontId="7" fillId="0" borderId="0" xfId="0" applyFont="1" applyAlignment="1">
      <alignment horizontal="center" vertical="center"/>
    </xf>
    <xf numFmtId="167" fontId="7" fillId="0" borderId="1" xfId="0" applyNumberFormat="1" applyFont="1" applyBorder="1" applyAlignment="1">
      <alignment horizontal="center" vertical="center"/>
    </xf>
    <xf numFmtId="167" fontId="10" fillId="0" borderId="1" xfId="1" applyNumberFormat="1" applyFont="1" applyBorder="1" applyAlignment="1">
      <alignment horizontal="center" vertical="center"/>
    </xf>
    <xf numFmtId="167" fontId="10" fillId="0" borderId="1" xfId="0" applyNumberFormat="1" applyFont="1" applyBorder="1" applyAlignment="1">
      <alignment horizontal="center" vertical="center" wrapText="1"/>
    </xf>
    <xf numFmtId="167" fontId="10" fillId="0" borderId="1" xfId="0" applyNumberFormat="1" applyFont="1" applyBorder="1" applyAlignment="1">
      <alignment horizontal="center" vertical="center"/>
    </xf>
    <xf numFmtId="167" fontId="7" fillId="4" borderId="1" xfId="0" applyNumberFormat="1" applyFont="1" applyFill="1" applyBorder="1" applyAlignment="1">
      <alignment horizontal="center" vertical="center"/>
    </xf>
    <xf numFmtId="167" fontId="10" fillId="4" borderId="1" xfId="1" applyNumberFormat="1" applyFont="1" applyFill="1" applyBorder="1" applyAlignment="1">
      <alignment horizontal="center" vertical="center"/>
    </xf>
    <xf numFmtId="167" fontId="7" fillId="0" borderId="1" xfId="2" applyNumberFormat="1" applyFont="1" applyFill="1" applyBorder="1" applyAlignment="1">
      <alignment horizontal="center" vertical="center" wrapText="1"/>
    </xf>
    <xf numFmtId="167" fontId="10" fillId="0" borderId="18" xfId="0" applyNumberFormat="1" applyFont="1" applyBorder="1" applyAlignment="1">
      <alignment horizontal="center" vertical="center"/>
    </xf>
    <xf numFmtId="167" fontId="11" fillId="0" borderId="18" xfId="0" applyNumberFormat="1" applyFont="1" applyBorder="1" applyAlignment="1">
      <alignment vertical="center" wrapText="1"/>
    </xf>
    <xf numFmtId="167" fontId="11" fillId="0" borderId="1" xfId="1" applyNumberFormat="1" applyFont="1" applyBorder="1" applyAlignment="1">
      <alignment horizontal="center" vertical="center"/>
    </xf>
    <xf numFmtId="0" fontId="9" fillId="3" borderId="17" xfId="0" applyFont="1" applyFill="1" applyBorder="1" applyAlignment="1">
      <alignment vertical="center"/>
    </xf>
    <xf numFmtId="0" fontId="5" fillId="5" borderId="4" xfId="0" applyFont="1" applyFill="1" applyBorder="1" applyAlignment="1">
      <alignment horizontal="center" vertical="center"/>
    </xf>
    <xf numFmtId="0" fontId="5" fillId="5" borderId="13" xfId="0" applyFont="1" applyFill="1" applyBorder="1" applyAlignment="1">
      <alignment vertical="center"/>
    </xf>
    <xf numFmtId="0" fontId="5" fillId="5" borderId="14" xfId="0" applyFont="1" applyFill="1" applyBorder="1" applyAlignment="1">
      <alignment vertical="center"/>
    </xf>
    <xf numFmtId="0" fontId="5" fillId="5" borderId="15" xfId="0" applyFont="1" applyFill="1" applyBorder="1" applyAlignment="1">
      <alignment vertical="center"/>
    </xf>
    <xf numFmtId="0" fontId="4" fillId="0" borderId="1" xfId="0" applyFont="1" applyBorder="1" applyAlignment="1">
      <alignment horizontal="center" vertical="center" wrapText="1"/>
    </xf>
    <xf numFmtId="167" fontId="5" fillId="0" borderId="1" xfId="6" applyNumberFormat="1" applyFont="1" applyBorder="1" applyAlignment="1">
      <alignment horizontal="center" vertical="center"/>
    </xf>
    <xf numFmtId="0" fontId="8" fillId="0" borderId="1" xfId="0" applyFont="1" applyBorder="1" applyAlignment="1">
      <alignment horizontal="center"/>
    </xf>
    <xf numFmtId="167" fontId="5" fillId="5" borderId="24" xfId="0" applyNumberFormat="1" applyFont="1" applyFill="1" applyBorder="1" applyAlignment="1">
      <alignment horizontal="center" vertical="center"/>
    </xf>
    <xf numFmtId="0" fontId="16" fillId="4" borderId="16" xfId="0" applyFont="1" applyFill="1" applyBorder="1" applyAlignment="1">
      <alignment vertical="center" wrapText="1"/>
    </xf>
    <xf numFmtId="0" fontId="6" fillId="0" borderId="1" xfId="0" applyFont="1" applyBorder="1" applyAlignment="1">
      <alignment horizontal="center" vertical="center"/>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8" fillId="3" borderId="7" xfId="0" applyFont="1" applyFill="1" applyBorder="1" applyAlignment="1">
      <alignment horizontal="left"/>
    </xf>
    <xf numFmtId="0" fontId="8" fillId="3" borderId="5" xfId="0" applyFont="1" applyFill="1" applyBorder="1" applyAlignment="1">
      <alignment horizontal="left"/>
    </xf>
    <xf numFmtId="0" fontId="8" fillId="3" borderId="6" xfId="0" applyFont="1" applyFill="1" applyBorder="1" applyAlignment="1">
      <alignment horizontal="left"/>
    </xf>
    <xf numFmtId="0" fontId="8" fillId="3" borderId="7" xfId="0" applyFont="1" applyFill="1" applyBorder="1" applyAlignment="1">
      <alignment wrapText="1"/>
    </xf>
    <xf numFmtId="0" fontId="8" fillId="3" borderId="5" xfId="0" applyFont="1" applyFill="1" applyBorder="1" applyAlignment="1">
      <alignment wrapText="1"/>
    </xf>
    <xf numFmtId="0" fontId="8" fillId="3" borderId="6" xfId="0" applyFont="1" applyFill="1" applyBorder="1" applyAlignment="1">
      <alignment wrapText="1"/>
    </xf>
    <xf numFmtId="0" fontId="8" fillId="4" borderId="16" xfId="0" applyFont="1" applyFill="1" applyBorder="1" applyAlignment="1">
      <alignment horizontal="left" vertical="center" wrapText="1"/>
    </xf>
    <xf numFmtId="0" fontId="8" fillId="4" borderId="17"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4" borderId="17" xfId="0" applyFont="1" applyFill="1" applyBorder="1" applyAlignment="1">
      <alignment horizontal="left" vertical="center" wrapText="1"/>
    </xf>
    <xf numFmtId="0" fontId="4" fillId="4" borderId="18" xfId="0" applyFont="1" applyFill="1" applyBorder="1" applyAlignment="1">
      <alignment horizontal="left" vertical="center" wrapText="1"/>
    </xf>
    <xf numFmtId="0" fontId="11" fillId="6" borderId="16"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18" xfId="0" applyFont="1" applyFill="1" applyBorder="1" applyAlignment="1">
      <alignment horizontal="center" vertical="center"/>
    </xf>
  </cellXfs>
  <cellStyles count="7">
    <cellStyle name="Comma" xfId="1" builtinId="3"/>
    <cellStyle name="Comma 2 2" xfId="3" xr:uid="{4F4DD39D-85D4-4705-A1EE-2CA09811433F}"/>
    <cellStyle name="Comma 3" xfId="2" xr:uid="{DB5DBE8E-C40C-4499-9B86-8936398D348B}"/>
    <cellStyle name="Comma 6" xfId="5" xr:uid="{A566200C-546F-447B-B8E2-D4600A26B84B}"/>
    <cellStyle name="Currency" xfId="6" builtinId="4"/>
    <cellStyle name="Normal" xfId="0" builtinId="0"/>
    <cellStyle name="Normal 2" xfId="4" xr:uid="{CC854DA8-3980-4D9C-947F-24257F7C5F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165100</xdr:colOff>
      <xdr:row>0</xdr:row>
      <xdr:rowOff>0</xdr:rowOff>
    </xdr:from>
    <xdr:to>
      <xdr:col>4</xdr:col>
      <xdr:colOff>747391</xdr:colOff>
      <xdr:row>0</xdr:row>
      <xdr:rowOff>371475</xdr:rowOff>
    </xdr:to>
    <xdr:pic>
      <xdr:nvPicPr>
        <xdr:cNvPr id="3" name="Picture 2">
          <a:extLst>
            <a:ext uri="{FF2B5EF4-FFF2-40B4-BE49-F238E27FC236}">
              <a16:creationId xmlns:a16="http://schemas.microsoft.com/office/drawing/2014/main" id="{A2D30CFF-2A29-4D61-B861-26F1FC3E8F8C}"/>
            </a:ext>
          </a:extLst>
        </xdr:cNvPr>
        <xdr:cNvPicPr>
          <a:picLocks noChangeAspect="1"/>
        </xdr:cNvPicPr>
      </xdr:nvPicPr>
      <xdr:blipFill>
        <a:blip xmlns:r="http://schemas.openxmlformats.org/officeDocument/2006/relationships" r:embed="rId1"/>
        <a:stretch>
          <a:fillRect/>
        </a:stretch>
      </xdr:blipFill>
      <xdr:spPr>
        <a:xfrm>
          <a:off x="3625850" y="0"/>
          <a:ext cx="1757041" cy="3714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87F3-EA2C-4594-AD6E-C2ED80E3FAD9}">
  <sheetPr>
    <pageSetUpPr fitToPage="1"/>
  </sheetPr>
  <dimension ref="A1:G133"/>
  <sheetViews>
    <sheetView tabSelected="1" zoomScaleNormal="100" zoomScaleSheetLayoutView="115" workbookViewId="0">
      <pane ySplit="4" topLeftCell="A127" activePane="bottomLeft" state="frozen"/>
      <selection pane="bottomLeft" activeCell="I130" sqref="I130"/>
    </sheetView>
  </sheetViews>
  <sheetFormatPr defaultColWidth="8.7265625" defaultRowHeight="15.5" x14ac:dyDescent="0.35"/>
  <cols>
    <col min="1" max="1" width="10.54296875" style="84" customWidth="1"/>
    <col min="2" max="2" width="41.453125" style="85" customWidth="1"/>
    <col min="3" max="3" width="6.54296875" style="86" customWidth="1"/>
    <col min="4" max="4" width="10.26953125" style="86" customWidth="1"/>
    <col min="5" max="5" width="11.453125" style="86" customWidth="1"/>
    <col min="6" max="6" width="16.1796875" style="8" customWidth="1"/>
    <col min="7" max="7" width="10.26953125" style="8" bestFit="1" customWidth="1"/>
    <col min="8" max="16384" width="8.7265625" style="8"/>
  </cols>
  <sheetData>
    <row r="1" spans="1:6" ht="34" customHeight="1" thickBot="1" x14ac:dyDescent="0.4">
      <c r="A1" s="3" t="s">
        <v>0</v>
      </c>
      <c r="B1" s="112" t="s">
        <v>23</v>
      </c>
      <c r="C1" s="113"/>
      <c r="D1" s="113"/>
      <c r="E1" s="113"/>
      <c r="F1" s="114"/>
    </row>
    <row r="2" spans="1:6" ht="38" customHeight="1" thickBot="1" x14ac:dyDescent="0.4">
      <c r="A2" s="3" t="s">
        <v>24</v>
      </c>
      <c r="B2" s="115" t="s">
        <v>141</v>
      </c>
      <c r="C2" s="116"/>
      <c r="D2" s="116"/>
      <c r="E2" s="116"/>
      <c r="F2" s="117"/>
    </row>
    <row r="3" spans="1:6" ht="16" thickBot="1" x14ac:dyDescent="0.4">
      <c r="A3" s="4" t="s">
        <v>1</v>
      </c>
      <c r="B3" s="112" t="s">
        <v>38</v>
      </c>
      <c r="C3" s="113"/>
      <c r="D3" s="113"/>
      <c r="E3" s="113"/>
      <c r="F3" s="114"/>
    </row>
    <row r="4" spans="1:6" ht="16" thickTop="1" x14ac:dyDescent="0.35">
      <c r="A4" s="5" t="s">
        <v>5</v>
      </c>
      <c r="B4" s="9" t="s">
        <v>6</v>
      </c>
      <c r="C4" s="6" t="s">
        <v>3</v>
      </c>
      <c r="D4" s="6" t="s">
        <v>7</v>
      </c>
      <c r="E4" s="6" t="s">
        <v>8</v>
      </c>
      <c r="F4" s="7" t="s">
        <v>4</v>
      </c>
    </row>
    <row r="5" spans="1:6" s="13" customFormat="1" ht="39" customHeight="1" x14ac:dyDescent="0.3">
      <c r="A5" s="10" t="s">
        <v>13</v>
      </c>
      <c r="B5" s="118" t="s">
        <v>140</v>
      </c>
      <c r="C5" s="119"/>
      <c r="D5" s="120"/>
      <c r="E5" s="11"/>
      <c r="F5" s="12"/>
    </row>
    <row r="6" spans="1:6" ht="77.5" x14ac:dyDescent="0.35">
      <c r="A6" s="14">
        <v>1</v>
      </c>
      <c r="B6" s="17" t="s">
        <v>39</v>
      </c>
      <c r="C6" s="16" t="s">
        <v>37</v>
      </c>
      <c r="D6" s="16">
        <v>1</v>
      </c>
      <c r="E6" s="87"/>
      <c r="F6" s="88">
        <f>D6*E6</f>
        <v>0</v>
      </c>
    </row>
    <row r="7" spans="1:6" ht="31" x14ac:dyDescent="0.35">
      <c r="A7" s="14">
        <v>2</v>
      </c>
      <c r="B7" s="17" t="s">
        <v>27</v>
      </c>
      <c r="C7" s="16" t="s">
        <v>14</v>
      </c>
      <c r="D7" s="16">
        <f>195.9*0.8*1</f>
        <v>156.72000000000003</v>
      </c>
      <c r="E7" s="87"/>
      <c r="F7" s="88">
        <f t="shared" ref="F7:F44" si="0">D7*E7</f>
        <v>0</v>
      </c>
    </row>
    <row r="8" spans="1:6" ht="46.5" x14ac:dyDescent="0.35">
      <c r="A8" s="14">
        <v>3</v>
      </c>
      <c r="B8" s="17" t="s">
        <v>28</v>
      </c>
      <c r="C8" s="16" t="s">
        <v>14</v>
      </c>
      <c r="D8" s="16">
        <f>(25*2*2*1.5+13*1.7*1.7*1.5+4*2.2*2.2)-(42*1.7*0.8)</f>
        <v>168.595</v>
      </c>
      <c r="E8" s="87"/>
      <c r="F8" s="88">
        <f t="shared" ref="F8" si="1">D8*E8</f>
        <v>0</v>
      </c>
    </row>
    <row r="9" spans="1:6" ht="31" x14ac:dyDescent="0.35">
      <c r="A9" s="14">
        <v>4</v>
      </c>
      <c r="B9" s="17" t="s">
        <v>15</v>
      </c>
      <c r="C9" s="16" t="s">
        <v>10</v>
      </c>
      <c r="D9" s="16">
        <f>196*0.6*0.05+(42*1.7*0.05)</f>
        <v>9.4499999999999993</v>
      </c>
      <c r="E9" s="87"/>
      <c r="F9" s="88">
        <f t="shared" si="0"/>
        <v>0</v>
      </c>
    </row>
    <row r="10" spans="1:6" ht="62" x14ac:dyDescent="0.35">
      <c r="A10" s="14">
        <v>5</v>
      </c>
      <c r="B10" s="17" t="s">
        <v>26</v>
      </c>
      <c r="C10" s="16" t="s">
        <v>10</v>
      </c>
      <c r="D10" s="16">
        <f>196*1.4*0.4</f>
        <v>109.75999999999999</v>
      </c>
      <c r="E10" s="87"/>
      <c r="F10" s="88">
        <f t="shared" si="0"/>
        <v>0</v>
      </c>
    </row>
    <row r="11" spans="1:6" ht="108.5" x14ac:dyDescent="0.35">
      <c r="A11" s="14">
        <v>6</v>
      </c>
      <c r="B11" s="17" t="s">
        <v>40</v>
      </c>
      <c r="C11" s="19" t="s">
        <v>10</v>
      </c>
      <c r="D11" s="14">
        <f>13*1.5*1.5*0.5+1.8*1.8*25*0.5+4*2*2*0.5</f>
        <v>63.125</v>
      </c>
      <c r="E11" s="89"/>
      <c r="F11" s="88">
        <f>D11*E11</f>
        <v>0</v>
      </c>
    </row>
    <row r="12" spans="1:6" ht="108.5" x14ac:dyDescent="0.35">
      <c r="A12" s="14">
        <v>7</v>
      </c>
      <c r="B12" s="17" t="s">
        <v>50</v>
      </c>
      <c r="C12" s="16" t="s">
        <v>10</v>
      </c>
      <c r="D12" s="14">
        <f>42*0.4*0.3*1.4</f>
        <v>7.0559999999999992</v>
      </c>
      <c r="E12" s="90"/>
      <c r="F12" s="88">
        <f t="shared" si="0"/>
        <v>0</v>
      </c>
    </row>
    <row r="13" spans="1:6" ht="31" x14ac:dyDescent="0.35">
      <c r="A13" s="14">
        <v>8</v>
      </c>
      <c r="B13" s="17" t="s">
        <v>33</v>
      </c>
      <c r="C13" s="14" t="s">
        <v>10</v>
      </c>
      <c r="D13" s="14">
        <f>(33*9+20*9)*0.45</f>
        <v>214.65</v>
      </c>
      <c r="E13" s="87"/>
      <c r="F13" s="88">
        <f t="shared" si="0"/>
        <v>0</v>
      </c>
    </row>
    <row r="14" spans="1:6" x14ac:dyDescent="0.35">
      <c r="A14" s="14">
        <v>9</v>
      </c>
      <c r="B14" s="17" t="s">
        <v>16</v>
      </c>
      <c r="C14" s="14" t="s">
        <v>10</v>
      </c>
      <c r="D14" s="14">
        <f>(33*9+20*9)*0.05</f>
        <v>23.85</v>
      </c>
      <c r="E14" s="87"/>
      <c r="F14" s="88">
        <f t="shared" si="0"/>
        <v>0</v>
      </c>
    </row>
    <row r="15" spans="1:6" s="21" customFormat="1" ht="46.5" x14ac:dyDescent="0.35">
      <c r="A15" s="14">
        <v>10</v>
      </c>
      <c r="B15" s="17" t="s">
        <v>21</v>
      </c>
      <c r="C15" s="16" t="s">
        <v>9</v>
      </c>
      <c r="D15" s="14">
        <f>D13</f>
        <v>214.65</v>
      </c>
      <c r="E15" s="89"/>
      <c r="F15" s="88">
        <f t="shared" si="0"/>
        <v>0</v>
      </c>
    </row>
    <row r="16" spans="1:6" ht="46.5" x14ac:dyDescent="0.35">
      <c r="A16" s="14">
        <v>11</v>
      </c>
      <c r="B16" s="17" t="s">
        <v>51</v>
      </c>
      <c r="C16" s="14" t="s">
        <v>10</v>
      </c>
      <c r="D16" s="14">
        <f>(33*9+20*9)*0.08</f>
        <v>38.160000000000004</v>
      </c>
      <c r="E16" s="87"/>
      <c r="F16" s="88">
        <f t="shared" si="0"/>
        <v>0</v>
      </c>
    </row>
    <row r="17" spans="1:7" ht="124" x14ac:dyDescent="0.35">
      <c r="A17" s="14">
        <v>12</v>
      </c>
      <c r="B17" s="17" t="s">
        <v>41</v>
      </c>
      <c r="C17" s="16" t="s">
        <v>10</v>
      </c>
      <c r="D17" s="14">
        <f>42*0.4*0.3*7.8</f>
        <v>39.311999999999998</v>
      </c>
      <c r="E17" s="87"/>
      <c r="F17" s="88">
        <f t="shared" ref="F17:F18" si="2">D17*E17</f>
        <v>0</v>
      </c>
    </row>
    <row r="18" spans="1:7" ht="46.5" x14ac:dyDescent="0.35">
      <c r="A18" s="14">
        <v>13</v>
      </c>
      <c r="B18" s="17" t="s">
        <v>32</v>
      </c>
      <c r="C18" s="16" t="s">
        <v>9</v>
      </c>
      <c r="D18" s="16">
        <f>(58.6*2+42*2+9.6*4+7*12-56*0.3-10*(2.1*1.2+5*1.2*1.2))*0.2</f>
        <v>41.920000000000009</v>
      </c>
      <c r="E18" s="87"/>
      <c r="F18" s="88">
        <f t="shared" si="2"/>
        <v>0</v>
      </c>
    </row>
    <row r="19" spans="1:7" ht="77.5" x14ac:dyDescent="0.35">
      <c r="A19" s="14">
        <v>14</v>
      </c>
      <c r="B19" s="22" t="s">
        <v>52</v>
      </c>
      <c r="C19" s="23" t="s">
        <v>9</v>
      </c>
      <c r="D19" s="23">
        <f>337.2*3</f>
        <v>1011.5999999999999</v>
      </c>
      <c r="E19" s="91"/>
      <c r="F19" s="92">
        <f t="shared" si="0"/>
        <v>0</v>
      </c>
    </row>
    <row r="20" spans="1:7" ht="77.5" x14ac:dyDescent="0.35">
      <c r="A20" s="14">
        <v>15</v>
      </c>
      <c r="B20" s="17" t="s">
        <v>42</v>
      </c>
      <c r="C20" s="16" t="s">
        <v>9</v>
      </c>
      <c r="D20" s="16">
        <f>24+15</f>
        <v>39</v>
      </c>
      <c r="E20" s="87"/>
      <c r="F20" s="88">
        <f t="shared" ref="F20" si="3">D20*E20</f>
        <v>0</v>
      </c>
    </row>
    <row r="21" spans="1:7" s="26" customFormat="1" ht="108.5" x14ac:dyDescent="0.35">
      <c r="A21" s="14">
        <v>16</v>
      </c>
      <c r="B21" s="22" t="s">
        <v>43</v>
      </c>
      <c r="C21" s="24" t="s">
        <v>10</v>
      </c>
      <c r="D21" s="25">
        <f>196*0.4*0.2</f>
        <v>15.680000000000001</v>
      </c>
      <c r="E21" s="91"/>
      <c r="F21" s="92">
        <f t="shared" si="0"/>
        <v>0</v>
      </c>
    </row>
    <row r="22" spans="1:7" ht="108.5" x14ac:dyDescent="0.35">
      <c r="A22" s="14">
        <v>17</v>
      </c>
      <c r="B22" s="17" t="s">
        <v>53</v>
      </c>
      <c r="C22" s="14" t="s">
        <v>10</v>
      </c>
      <c r="D22" s="16">
        <f>(33*9.5+20*9.5)*0.2</f>
        <v>100.7</v>
      </c>
      <c r="E22" s="87"/>
      <c r="F22" s="88">
        <f t="shared" ref="F22" si="4">D22*E22</f>
        <v>0</v>
      </c>
    </row>
    <row r="23" spans="1:7" ht="62" x14ac:dyDescent="0.35">
      <c r="A23" s="14">
        <v>18</v>
      </c>
      <c r="B23" s="17" t="s">
        <v>146</v>
      </c>
      <c r="C23" s="16" t="s">
        <v>10</v>
      </c>
      <c r="D23" s="14">
        <f>5*4*0.2*2</f>
        <v>8</v>
      </c>
      <c r="E23" s="87"/>
      <c r="F23" s="88">
        <f t="shared" ref="F23" si="5">D23*E23</f>
        <v>0</v>
      </c>
    </row>
    <row r="24" spans="1:7" ht="46.5" x14ac:dyDescent="0.35">
      <c r="A24" s="14">
        <v>19</v>
      </c>
      <c r="B24" s="17" t="s">
        <v>34</v>
      </c>
      <c r="C24" s="16" t="s">
        <v>9</v>
      </c>
      <c r="D24" s="16">
        <f>114*1</f>
        <v>114</v>
      </c>
      <c r="E24" s="87"/>
      <c r="F24" s="88">
        <f t="shared" ref="F24:F25" si="6">D24*E24</f>
        <v>0</v>
      </c>
    </row>
    <row r="25" spans="1:7" ht="46.5" x14ac:dyDescent="0.35">
      <c r="A25" s="14">
        <v>20</v>
      </c>
      <c r="B25" s="17" t="s">
        <v>44</v>
      </c>
      <c r="C25" s="16" t="s">
        <v>31</v>
      </c>
      <c r="D25" s="16">
        <f>114</f>
        <v>114</v>
      </c>
      <c r="E25" s="87"/>
      <c r="F25" s="88">
        <f t="shared" si="6"/>
        <v>0</v>
      </c>
    </row>
    <row r="26" spans="1:7" ht="93" x14ac:dyDescent="0.35">
      <c r="A26" s="14">
        <v>21</v>
      </c>
      <c r="B26" s="27" t="s">
        <v>35</v>
      </c>
      <c r="C26" s="16" t="s">
        <v>10</v>
      </c>
      <c r="D26" s="8">
        <f>(33*2+14+13.6+22)*2*0.2*0.15+(33*2+7.4*7+8.4*2+3*4+14*2)*2*0.2*0.2</f>
        <v>20.904000000000003</v>
      </c>
      <c r="E26" s="87"/>
      <c r="F26" s="88">
        <f>D26*E26</f>
        <v>0</v>
      </c>
    </row>
    <row r="27" spans="1:7" ht="93" x14ac:dyDescent="0.35">
      <c r="A27" s="14">
        <v>22</v>
      </c>
      <c r="B27" s="17" t="s">
        <v>45</v>
      </c>
      <c r="C27" s="14" t="s">
        <v>10</v>
      </c>
      <c r="D27" s="8">
        <f>(33*2+7.4*7+8.4*2+3*4+14*2)*0.5*0.3</f>
        <v>26.19</v>
      </c>
      <c r="E27" s="87"/>
      <c r="F27" s="88">
        <f t="shared" ref="F27:F28" si="7">D27*E27</f>
        <v>0</v>
      </c>
    </row>
    <row r="28" spans="1:7" ht="46.5" x14ac:dyDescent="0.35">
      <c r="A28" s="14">
        <v>23</v>
      </c>
      <c r="B28" s="17" t="s">
        <v>46</v>
      </c>
      <c r="C28" s="14" t="s">
        <v>10</v>
      </c>
      <c r="D28" s="8">
        <f>118.6*0.5*0.3+118.6*0.2+118.6*0.2*0.2</f>
        <v>46.253999999999998</v>
      </c>
      <c r="E28" s="87"/>
      <c r="F28" s="88">
        <f t="shared" si="7"/>
        <v>0</v>
      </c>
    </row>
    <row r="29" spans="1:7" ht="124" x14ac:dyDescent="0.35">
      <c r="A29" s="14">
        <v>24</v>
      </c>
      <c r="B29" s="17" t="s">
        <v>54</v>
      </c>
      <c r="C29" s="14" t="s">
        <v>9</v>
      </c>
      <c r="D29" s="14">
        <f>33*9.5+20*9.5</f>
        <v>503.5</v>
      </c>
      <c r="E29" s="87"/>
      <c r="F29" s="88">
        <f t="shared" si="0"/>
        <v>0</v>
      </c>
    </row>
    <row r="30" spans="1:7" ht="46.5" x14ac:dyDescent="0.35">
      <c r="A30" s="14">
        <v>25</v>
      </c>
      <c r="B30" s="17" t="s">
        <v>55</v>
      </c>
      <c r="C30" s="14" t="s">
        <v>9</v>
      </c>
      <c r="D30" s="14">
        <f>33*9+20*9</f>
        <v>477</v>
      </c>
      <c r="E30" s="87"/>
      <c r="F30" s="88">
        <f t="shared" si="0"/>
        <v>0</v>
      </c>
    </row>
    <row r="31" spans="1:7" ht="77.5" x14ac:dyDescent="0.35">
      <c r="A31" s="14">
        <v>26</v>
      </c>
      <c r="B31" s="17" t="s">
        <v>56</v>
      </c>
      <c r="C31" s="19" t="s">
        <v>11</v>
      </c>
      <c r="D31" s="19">
        <v>1</v>
      </c>
      <c r="E31" s="89"/>
      <c r="F31" s="88">
        <f t="shared" si="0"/>
        <v>0</v>
      </c>
      <c r="G31" s="28"/>
    </row>
    <row r="32" spans="1:7" ht="31" x14ac:dyDescent="0.35">
      <c r="A32" s="14">
        <v>27</v>
      </c>
      <c r="B32" s="29" t="s">
        <v>17</v>
      </c>
      <c r="C32" s="30" t="s">
        <v>9</v>
      </c>
      <c r="D32" s="23">
        <f>337.2*3*2</f>
        <v>2023.1999999999998</v>
      </c>
      <c r="E32" s="93"/>
      <c r="F32" s="88">
        <f t="shared" si="0"/>
        <v>0</v>
      </c>
    </row>
    <row r="33" spans="1:6" ht="31" x14ac:dyDescent="0.35">
      <c r="A33" s="14">
        <v>28</v>
      </c>
      <c r="B33" s="29" t="s">
        <v>18</v>
      </c>
      <c r="C33" s="30" t="s">
        <v>9</v>
      </c>
      <c r="D33" s="16">
        <f>D32</f>
        <v>2023.1999999999998</v>
      </c>
      <c r="E33" s="93"/>
      <c r="F33" s="88">
        <f>D33*E33</f>
        <v>0</v>
      </c>
    </row>
    <row r="34" spans="1:6" ht="46.5" x14ac:dyDescent="0.35">
      <c r="A34" s="14">
        <v>29</v>
      </c>
      <c r="B34" s="29" t="s">
        <v>57</v>
      </c>
      <c r="C34" s="30" t="s">
        <v>9</v>
      </c>
      <c r="D34" s="19">
        <f>D32</f>
        <v>2023.1999999999998</v>
      </c>
      <c r="E34" s="93"/>
      <c r="F34" s="88">
        <f t="shared" si="0"/>
        <v>0</v>
      </c>
    </row>
    <row r="35" spans="1:6" ht="31" x14ac:dyDescent="0.35">
      <c r="A35" s="14">
        <v>30</v>
      </c>
      <c r="B35" s="29" t="s">
        <v>19</v>
      </c>
      <c r="C35" s="14" t="s">
        <v>9</v>
      </c>
      <c r="D35" s="30">
        <f>D33</f>
        <v>2023.1999999999998</v>
      </c>
      <c r="E35" s="93"/>
      <c r="F35" s="88">
        <f t="shared" si="0"/>
        <v>0</v>
      </c>
    </row>
    <row r="36" spans="1:6" ht="155" x14ac:dyDescent="0.35">
      <c r="A36" s="14">
        <v>31</v>
      </c>
      <c r="B36" s="29" t="s">
        <v>47</v>
      </c>
      <c r="C36" s="14" t="s">
        <v>9</v>
      </c>
      <c r="D36" s="28">
        <f>D30*2+954*0.04</f>
        <v>992.16</v>
      </c>
      <c r="E36" s="93"/>
      <c r="F36" s="88">
        <f t="shared" si="0"/>
        <v>0</v>
      </c>
    </row>
    <row r="37" spans="1:6" ht="31" x14ac:dyDescent="0.35">
      <c r="A37" s="14">
        <v>32</v>
      </c>
      <c r="B37" s="29" t="s">
        <v>36</v>
      </c>
      <c r="C37" s="14" t="s">
        <v>9</v>
      </c>
      <c r="D37" s="31">
        <v>20</v>
      </c>
      <c r="E37" s="93"/>
      <c r="F37" s="88">
        <f t="shared" si="0"/>
        <v>0</v>
      </c>
    </row>
    <row r="38" spans="1:6" ht="93" x14ac:dyDescent="0.35">
      <c r="A38" s="14">
        <v>33</v>
      </c>
      <c r="B38" s="32" t="s">
        <v>58</v>
      </c>
      <c r="C38" s="24" t="s">
        <v>2</v>
      </c>
      <c r="D38" s="16">
        <v>14</v>
      </c>
      <c r="E38" s="90"/>
      <c r="F38" s="88">
        <f t="shared" si="0"/>
        <v>0</v>
      </c>
    </row>
    <row r="39" spans="1:6" ht="31" x14ac:dyDescent="0.35">
      <c r="A39" s="14">
        <v>34</v>
      </c>
      <c r="B39" s="32" t="s">
        <v>59</v>
      </c>
      <c r="C39" s="24" t="s">
        <v>2</v>
      </c>
      <c r="D39" s="16">
        <v>2</v>
      </c>
      <c r="E39" s="90"/>
      <c r="F39" s="88">
        <f t="shared" si="0"/>
        <v>0</v>
      </c>
    </row>
    <row r="40" spans="1:6" ht="155" x14ac:dyDescent="0.35">
      <c r="A40" s="14">
        <v>35</v>
      </c>
      <c r="B40" s="15" t="s">
        <v>22</v>
      </c>
      <c r="C40" s="24" t="s">
        <v>2</v>
      </c>
      <c r="D40" s="14">
        <v>54</v>
      </c>
      <c r="E40" s="87"/>
      <c r="F40" s="88">
        <f t="shared" si="0"/>
        <v>0</v>
      </c>
    </row>
    <row r="41" spans="1:6" ht="46.5" x14ac:dyDescent="0.35">
      <c r="A41" s="14">
        <v>36</v>
      </c>
      <c r="B41" s="15" t="s">
        <v>60</v>
      </c>
      <c r="C41" s="24" t="s">
        <v>2</v>
      </c>
      <c r="D41" s="14">
        <v>2</v>
      </c>
      <c r="E41" s="87"/>
      <c r="F41" s="88">
        <f t="shared" ref="F41:F42" si="8">D41*E41</f>
        <v>0</v>
      </c>
    </row>
    <row r="42" spans="1:6" ht="28" x14ac:dyDescent="0.35">
      <c r="A42" s="14">
        <v>37</v>
      </c>
      <c r="B42" s="106" t="s">
        <v>25</v>
      </c>
      <c r="C42" s="107" t="s">
        <v>12</v>
      </c>
      <c r="D42" s="107">
        <v>11</v>
      </c>
      <c r="E42" s="87"/>
      <c r="F42" s="88">
        <f t="shared" si="8"/>
        <v>0</v>
      </c>
    </row>
    <row r="43" spans="1:6" ht="62" x14ac:dyDescent="0.35">
      <c r="A43" s="14">
        <v>38</v>
      </c>
      <c r="B43" s="15" t="s">
        <v>29</v>
      </c>
      <c r="C43" s="24" t="s">
        <v>2</v>
      </c>
      <c r="D43" s="14">
        <v>2</v>
      </c>
      <c r="E43" s="87"/>
      <c r="F43" s="88">
        <f t="shared" ref="F43" si="9">D43*E43</f>
        <v>0</v>
      </c>
    </row>
    <row r="44" spans="1:6" ht="62" x14ac:dyDescent="0.35">
      <c r="A44" s="14">
        <v>39</v>
      </c>
      <c r="B44" s="33" t="s">
        <v>30</v>
      </c>
      <c r="C44" s="34" t="s">
        <v>2</v>
      </c>
      <c r="D44" s="24">
        <v>2</v>
      </c>
      <c r="E44" s="91"/>
      <c r="F44" s="88">
        <f t="shared" si="0"/>
        <v>0</v>
      </c>
    </row>
    <row r="45" spans="1:6" ht="31" x14ac:dyDescent="0.35">
      <c r="A45" s="14">
        <v>40</v>
      </c>
      <c r="B45" s="33" t="s">
        <v>25</v>
      </c>
      <c r="C45" s="16" t="s">
        <v>12</v>
      </c>
      <c r="D45" s="16">
        <v>20</v>
      </c>
      <c r="E45" s="90"/>
      <c r="F45" s="88">
        <f>D45*E45</f>
        <v>0</v>
      </c>
    </row>
    <row r="46" spans="1:6" ht="46.5" x14ac:dyDescent="0.35">
      <c r="A46" s="14">
        <v>41</v>
      </c>
      <c r="B46" s="33" t="s">
        <v>48</v>
      </c>
      <c r="C46" s="35" t="s">
        <v>37</v>
      </c>
      <c r="D46" s="35">
        <v>1</v>
      </c>
      <c r="E46" s="94"/>
      <c r="F46" s="88">
        <f>D46*E46</f>
        <v>0</v>
      </c>
    </row>
    <row r="47" spans="1:6" ht="77.5" x14ac:dyDescent="0.35">
      <c r="A47" s="14">
        <v>42</v>
      </c>
      <c r="B47" s="33" t="s">
        <v>49</v>
      </c>
      <c r="C47" s="35" t="s">
        <v>37</v>
      </c>
      <c r="D47" s="35">
        <v>1</v>
      </c>
      <c r="E47" s="94"/>
      <c r="F47" s="88">
        <f>D47*E47</f>
        <v>0</v>
      </c>
    </row>
    <row r="48" spans="1:6" ht="31" x14ac:dyDescent="0.35">
      <c r="A48" s="14">
        <v>43</v>
      </c>
      <c r="B48" s="33" t="s">
        <v>61</v>
      </c>
      <c r="C48" s="35" t="s">
        <v>2</v>
      </c>
      <c r="D48" s="35">
        <v>12</v>
      </c>
      <c r="E48" s="94"/>
      <c r="F48" s="88">
        <f>D48*E48</f>
        <v>0</v>
      </c>
    </row>
    <row r="49" spans="1:7" x14ac:dyDescent="0.35">
      <c r="A49" s="14">
        <v>44</v>
      </c>
      <c r="B49" s="33" t="s">
        <v>139</v>
      </c>
      <c r="C49" s="35" t="s">
        <v>2</v>
      </c>
      <c r="D49" s="35">
        <v>1</v>
      </c>
      <c r="E49" s="94"/>
      <c r="F49" s="88">
        <f>D49*E49</f>
        <v>0</v>
      </c>
    </row>
    <row r="50" spans="1:7" s="40" customFormat="1" ht="15" x14ac:dyDescent="0.3">
      <c r="A50" s="36"/>
      <c r="B50" s="108" t="s">
        <v>145</v>
      </c>
      <c r="C50" s="109"/>
      <c r="D50" s="109"/>
      <c r="E50" s="95"/>
      <c r="F50" s="96">
        <f>SUM(F6:F49)</f>
        <v>0</v>
      </c>
      <c r="G50" s="39"/>
    </row>
    <row r="51" spans="1:7" s="40" customFormat="1" ht="15" x14ac:dyDescent="0.3">
      <c r="A51" s="36"/>
      <c r="B51" s="37"/>
      <c r="C51" s="38"/>
      <c r="D51" s="38"/>
      <c r="E51" s="41"/>
      <c r="F51" s="12"/>
      <c r="G51" s="39"/>
    </row>
    <row r="52" spans="1:7" s="40" customFormat="1" x14ac:dyDescent="0.3">
      <c r="A52" s="42" t="s">
        <v>62</v>
      </c>
      <c r="B52" s="43" t="s">
        <v>63</v>
      </c>
      <c r="C52" s="44"/>
      <c r="D52" s="44"/>
      <c r="E52" s="45"/>
      <c r="F52" s="46"/>
      <c r="G52" s="39"/>
    </row>
    <row r="53" spans="1:7" s="40" customFormat="1" x14ac:dyDescent="0.3">
      <c r="A53" s="36"/>
      <c r="B53" s="47" t="s">
        <v>64</v>
      </c>
      <c r="C53" s="16"/>
      <c r="D53" s="16"/>
      <c r="E53" s="11"/>
      <c r="F53" s="48"/>
      <c r="G53" s="39"/>
    </row>
    <row r="54" spans="1:7" s="40" customFormat="1" x14ac:dyDescent="0.3">
      <c r="A54" s="36"/>
      <c r="B54" s="49" t="s">
        <v>65</v>
      </c>
      <c r="C54" s="16"/>
      <c r="D54" s="16"/>
      <c r="E54" s="11"/>
      <c r="F54" s="48"/>
      <c r="G54" s="39"/>
    </row>
    <row r="55" spans="1:7" s="40" customFormat="1" ht="62" x14ac:dyDescent="0.3">
      <c r="A55" s="16">
        <v>1</v>
      </c>
      <c r="B55" s="27" t="s">
        <v>66</v>
      </c>
      <c r="C55" s="30" t="s">
        <v>67</v>
      </c>
      <c r="D55" s="16">
        <v>31.080000000000002</v>
      </c>
      <c r="E55" s="11"/>
      <c r="F55" s="48">
        <f>E55*$D55</f>
        <v>0</v>
      </c>
      <c r="G55" s="39"/>
    </row>
    <row r="56" spans="1:7" s="40" customFormat="1" ht="46.5" x14ac:dyDescent="0.3">
      <c r="A56" s="16">
        <v>2</v>
      </c>
      <c r="B56" s="17" t="s">
        <v>68</v>
      </c>
      <c r="C56" s="16" t="s">
        <v>14</v>
      </c>
      <c r="D56" s="11">
        <v>30</v>
      </c>
      <c r="E56" s="11"/>
      <c r="F56" s="48">
        <f t="shared" ref="F56:F108" si="10">E56*$D56</f>
        <v>0</v>
      </c>
      <c r="G56" s="39"/>
    </row>
    <row r="57" spans="1:7" s="40" customFormat="1" ht="46.5" x14ac:dyDescent="0.3">
      <c r="A57" s="16">
        <v>3</v>
      </c>
      <c r="B57" s="17" t="s">
        <v>69</v>
      </c>
      <c r="C57" s="16" t="s">
        <v>14</v>
      </c>
      <c r="D57" s="20">
        <v>1.5</v>
      </c>
      <c r="E57" s="11"/>
      <c r="F57" s="48">
        <f t="shared" si="10"/>
        <v>0</v>
      </c>
      <c r="G57" s="39"/>
    </row>
    <row r="58" spans="1:7" s="40" customFormat="1" ht="62" x14ac:dyDescent="0.3">
      <c r="A58" s="16">
        <v>4</v>
      </c>
      <c r="B58" s="17" t="s">
        <v>70</v>
      </c>
      <c r="C58" s="16" t="s">
        <v>14</v>
      </c>
      <c r="D58" s="20">
        <v>2.04</v>
      </c>
      <c r="E58" s="11"/>
      <c r="F58" s="48">
        <f t="shared" si="10"/>
        <v>0</v>
      </c>
      <c r="G58" s="39"/>
    </row>
    <row r="59" spans="1:7" s="40" customFormat="1" ht="62" x14ac:dyDescent="0.3">
      <c r="A59" s="16">
        <v>5</v>
      </c>
      <c r="B59" s="17" t="s">
        <v>71</v>
      </c>
      <c r="C59" s="16" t="s">
        <v>14</v>
      </c>
      <c r="D59" s="20">
        <v>0.34000000000000008</v>
      </c>
      <c r="E59" s="11"/>
      <c r="F59" s="48">
        <f t="shared" si="10"/>
        <v>0</v>
      </c>
      <c r="G59" s="39"/>
    </row>
    <row r="60" spans="1:7" s="40" customFormat="1" ht="93" x14ac:dyDescent="0.3">
      <c r="A60" s="16">
        <v>6</v>
      </c>
      <c r="B60" s="17" t="s">
        <v>72</v>
      </c>
      <c r="C60" s="16" t="s">
        <v>14</v>
      </c>
      <c r="D60" s="18">
        <v>3.4000000000000004</v>
      </c>
      <c r="E60" s="11"/>
      <c r="F60" s="48">
        <f t="shared" si="10"/>
        <v>0</v>
      </c>
      <c r="G60" s="39"/>
    </row>
    <row r="61" spans="1:7" s="40" customFormat="1" x14ac:dyDescent="0.3">
      <c r="A61" s="36"/>
      <c r="B61" s="49" t="s">
        <v>73</v>
      </c>
      <c r="C61" s="50"/>
      <c r="D61" s="14"/>
      <c r="E61" s="20"/>
      <c r="F61" s="48">
        <f t="shared" si="10"/>
        <v>0</v>
      </c>
      <c r="G61" s="39"/>
    </row>
    <row r="62" spans="1:7" s="40" customFormat="1" ht="93" x14ac:dyDescent="0.3">
      <c r="A62" s="16">
        <v>7</v>
      </c>
      <c r="B62" s="17" t="s">
        <v>74</v>
      </c>
      <c r="C62" s="16" t="s">
        <v>14</v>
      </c>
      <c r="D62" s="18">
        <v>1.02</v>
      </c>
      <c r="E62" s="18"/>
      <c r="F62" s="48">
        <f t="shared" si="10"/>
        <v>0</v>
      </c>
      <c r="G62" s="39"/>
    </row>
    <row r="63" spans="1:7" s="40" customFormat="1" ht="124" x14ac:dyDescent="0.3">
      <c r="A63" s="16">
        <v>8</v>
      </c>
      <c r="B63" s="17" t="s">
        <v>75</v>
      </c>
      <c r="C63" s="16" t="s">
        <v>14</v>
      </c>
      <c r="D63" s="18">
        <v>1.5959999999999999</v>
      </c>
      <c r="E63" s="18"/>
      <c r="F63" s="48">
        <f t="shared" si="10"/>
        <v>0</v>
      </c>
      <c r="G63" s="39"/>
    </row>
    <row r="64" spans="1:7" s="40" customFormat="1" x14ac:dyDescent="0.3">
      <c r="A64" s="36"/>
      <c r="B64" s="49" t="s">
        <v>76</v>
      </c>
      <c r="C64" s="16"/>
      <c r="D64" s="50"/>
      <c r="E64" s="18"/>
      <c r="F64" s="48">
        <f t="shared" si="10"/>
        <v>0</v>
      </c>
      <c r="G64" s="39"/>
    </row>
    <row r="65" spans="1:7" s="40" customFormat="1" ht="62" x14ac:dyDescent="0.3">
      <c r="A65" s="16">
        <v>9</v>
      </c>
      <c r="B65" s="17" t="s">
        <v>77</v>
      </c>
      <c r="C65" s="16" t="s">
        <v>14</v>
      </c>
      <c r="D65" s="11">
        <v>3.4000000000000004</v>
      </c>
      <c r="E65" s="18"/>
      <c r="F65" s="48">
        <f t="shared" si="10"/>
        <v>0</v>
      </c>
      <c r="G65" s="39"/>
    </row>
    <row r="66" spans="1:7" s="40" customFormat="1" ht="46.5" x14ac:dyDescent="0.3">
      <c r="A66" s="16">
        <v>10</v>
      </c>
      <c r="B66" s="17" t="s">
        <v>78</v>
      </c>
      <c r="C66" s="16" t="s">
        <v>14</v>
      </c>
      <c r="D66" s="51">
        <v>3.4000000000000004</v>
      </c>
      <c r="E66" s="18"/>
      <c r="F66" s="48">
        <f t="shared" si="10"/>
        <v>0</v>
      </c>
      <c r="G66" s="39"/>
    </row>
    <row r="67" spans="1:7" s="40" customFormat="1" x14ac:dyDescent="0.3">
      <c r="A67" s="16"/>
      <c r="B67" s="49" t="s">
        <v>79</v>
      </c>
      <c r="C67" s="16"/>
      <c r="D67" s="28"/>
      <c r="E67" s="18"/>
      <c r="F67" s="48">
        <f t="shared" si="10"/>
        <v>0</v>
      </c>
      <c r="G67" s="39"/>
    </row>
    <row r="68" spans="1:7" s="40" customFormat="1" ht="46.5" x14ac:dyDescent="0.3">
      <c r="A68" s="16">
        <v>11</v>
      </c>
      <c r="B68" s="17" t="s">
        <v>80</v>
      </c>
      <c r="C68" s="16" t="s">
        <v>14</v>
      </c>
      <c r="D68" s="28">
        <v>0.6160000000000001</v>
      </c>
      <c r="E68" s="18"/>
      <c r="F68" s="48">
        <f t="shared" si="10"/>
        <v>0</v>
      </c>
      <c r="G68" s="39"/>
    </row>
    <row r="69" spans="1:7" s="40" customFormat="1" ht="46.5" x14ac:dyDescent="0.3">
      <c r="A69" s="16">
        <v>12</v>
      </c>
      <c r="B69" s="52" t="s">
        <v>81</v>
      </c>
      <c r="C69" s="30" t="s">
        <v>67</v>
      </c>
      <c r="D69" s="14">
        <v>4</v>
      </c>
      <c r="E69" s="18"/>
      <c r="F69" s="48">
        <f t="shared" si="10"/>
        <v>0</v>
      </c>
      <c r="G69" s="39"/>
    </row>
    <row r="70" spans="1:7" s="40" customFormat="1" ht="62" x14ac:dyDescent="0.3">
      <c r="A70" s="16">
        <v>13</v>
      </c>
      <c r="B70" s="52" t="s">
        <v>82</v>
      </c>
      <c r="C70" s="30" t="s">
        <v>67</v>
      </c>
      <c r="D70" s="14">
        <v>11</v>
      </c>
      <c r="E70" s="18"/>
      <c r="F70" s="48">
        <f t="shared" si="10"/>
        <v>0</v>
      </c>
      <c r="G70" s="39"/>
    </row>
    <row r="71" spans="1:7" s="40" customFormat="1" x14ac:dyDescent="0.3">
      <c r="A71" s="36"/>
      <c r="B71" s="17"/>
      <c r="C71" s="14"/>
      <c r="D71" s="53"/>
      <c r="E71" s="18"/>
      <c r="F71" s="48">
        <f t="shared" si="10"/>
        <v>0</v>
      </c>
      <c r="G71" s="39"/>
    </row>
    <row r="72" spans="1:7" s="40" customFormat="1" x14ac:dyDescent="0.3">
      <c r="A72" s="36"/>
      <c r="B72" s="54" t="s">
        <v>64</v>
      </c>
      <c r="C72" s="14"/>
      <c r="D72" s="14"/>
      <c r="E72" s="18"/>
      <c r="F72" s="48">
        <f t="shared" si="10"/>
        <v>0</v>
      </c>
      <c r="G72" s="39"/>
    </row>
    <row r="73" spans="1:7" s="40" customFormat="1" x14ac:dyDescent="0.35">
      <c r="A73" s="16"/>
      <c r="B73" s="55" t="s">
        <v>83</v>
      </c>
      <c r="C73" s="56"/>
      <c r="D73" s="56"/>
      <c r="E73" s="11"/>
      <c r="F73" s="48">
        <f t="shared" si="10"/>
        <v>0</v>
      </c>
      <c r="G73" s="39"/>
    </row>
    <row r="74" spans="1:7" s="40" customFormat="1" ht="77.5" x14ac:dyDescent="0.3">
      <c r="A74" s="16">
        <v>14</v>
      </c>
      <c r="B74" s="52" t="s">
        <v>84</v>
      </c>
      <c r="C74" s="30" t="s">
        <v>67</v>
      </c>
      <c r="D74" s="14">
        <v>25.520000000000003</v>
      </c>
      <c r="E74" s="18"/>
      <c r="F74" s="48">
        <f t="shared" si="10"/>
        <v>0</v>
      </c>
      <c r="G74" s="39"/>
    </row>
    <row r="75" spans="1:7" s="40" customFormat="1" x14ac:dyDescent="0.35">
      <c r="A75" s="16"/>
      <c r="B75" s="55" t="s">
        <v>85</v>
      </c>
      <c r="C75" s="56"/>
      <c r="D75" s="56"/>
      <c r="E75" s="20"/>
      <c r="F75" s="48">
        <f t="shared" si="10"/>
        <v>0</v>
      </c>
      <c r="G75" s="39"/>
    </row>
    <row r="76" spans="1:7" s="40" customFormat="1" ht="108.5" x14ac:dyDescent="0.3">
      <c r="A76" s="16">
        <v>15</v>
      </c>
      <c r="B76" s="52" t="s">
        <v>86</v>
      </c>
      <c r="C76" s="16" t="s">
        <v>14</v>
      </c>
      <c r="D76" s="18">
        <v>0.40499999999999997</v>
      </c>
      <c r="E76" s="18"/>
      <c r="F76" s="48">
        <f t="shared" si="10"/>
        <v>0</v>
      </c>
      <c r="G76" s="39"/>
    </row>
    <row r="77" spans="1:7" s="40" customFormat="1" x14ac:dyDescent="0.35">
      <c r="A77" s="14"/>
      <c r="B77" s="49" t="s">
        <v>87</v>
      </c>
      <c r="C77" s="56"/>
      <c r="D77" s="56"/>
      <c r="E77" s="18"/>
      <c r="F77" s="48">
        <f t="shared" si="10"/>
        <v>0</v>
      </c>
      <c r="G77" s="39"/>
    </row>
    <row r="78" spans="1:7" s="40" customFormat="1" ht="62" x14ac:dyDescent="0.3">
      <c r="A78" s="14">
        <v>16</v>
      </c>
      <c r="B78" s="52" t="s">
        <v>88</v>
      </c>
      <c r="C78" s="16" t="s">
        <v>89</v>
      </c>
      <c r="D78" s="18">
        <v>1</v>
      </c>
      <c r="E78" s="18"/>
      <c r="F78" s="48">
        <f t="shared" si="10"/>
        <v>0</v>
      </c>
      <c r="G78" s="39"/>
    </row>
    <row r="79" spans="1:7" s="40" customFormat="1" ht="62" x14ac:dyDescent="0.3">
      <c r="A79" s="14">
        <v>17</v>
      </c>
      <c r="B79" s="52" t="s">
        <v>90</v>
      </c>
      <c r="C79" s="16" t="s">
        <v>89</v>
      </c>
      <c r="D79" s="18">
        <v>1</v>
      </c>
      <c r="E79" s="18"/>
      <c r="F79" s="48">
        <f t="shared" si="10"/>
        <v>0</v>
      </c>
      <c r="G79" s="39"/>
    </row>
    <row r="80" spans="1:7" s="40" customFormat="1" ht="46.5" x14ac:dyDescent="0.35">
      <c r="A80" s="14">
        <v>18</v>
      </c>
      <c r="B80" s="57" t="s">
        <v>91</v>
      </c>
      <c r="C80" s="14" t="s">
        <v>89</v>
      </c>
      <c r="D80" s="18">
        <v>1</v>
      </c>
      <c r="E80" s="18"/>
      <c r="F80" s="48">
        <f t="shared" si="10"/>
        <v>0</v>
      </c>
      <c r="G80" s="39"/>
    </row>
    <row r="81" spans="1:7" s="40" customFormat="1" x14ac:dyDescent="0.35">
      <c r="A81" s="56"/>
      <c r="B81" s="56"/>
      <c r="C81" s="56"/>
      <c r="D81" s="56"/>
      <c r="E81" s="18"/>
      <c r="F81" s="48">
        <f t="shared" si="10"/>
        <v>0</v>
      </c>
      <c r="G81" s="39"/>
    </row>
    <row r="82" spans="1:7" s="40" customFormat="1" x14ac:dyDescent="0.35">
      <c r="A82" s="56"/>
      <c r="B82" s="54" t="s">
        <v>92</v>
      </c>
      <c r="C82" s="56"/>
      <c r="D82" s="56"/>
      <c r="E82" s="18"/>
      <c r="F82" s="48">
        <f t="shared" si="10"/>
        <v>0</v>
      </c>
      <c r="G82" s="39"/>
    </row>
    <row r="83" spans="1:7" s="40" customFormat="1" ht="170.5" x14ac:dyDescent="0.3">
      <c r="A83" s="14">
        <v>19</v>
      </c>
      <c r="B83" s="52" t="s">
        <v>93</v>
      </c>
      <c r="C83" s="30" t="s">
        <v>67</v>
      </c>
      <c r="D83" s="18">
        <v>6.9119999999999999</v>
      </c>
      <c r="E83" s="18"/>
      <c r="F83" s="48">
        <f t="shared" si="10"/>
        <v>0</v>
      </c>
      <c r="G83" s="39"/>
    </row>
    <row r="84" spans="1:7" s="40" customFormat="1" ht="46.5" x14ac:dyDescent="0.3">
      <c r="A84" s="14">
        <v>20</v>
      </c>
      <c r="B84" s="52" t="s">
        <v>94</v>
      </c>
      <c r="C84" s="30" t="s">
        <v>67</v>
      </c>
      <c r="D84" s="18">
        <v>4.8400000000000007</v>
      </c>
      <c r="E84" s="18"/>
      <c r="F84" s="48">
        <f t="shared" si="10"/>
        <v>0</v>
      </c>
      <c r="G84" s="39"/>
    </row>
    <row r="85" spans="1:7" s="40" customFormat="1" x14ac:dyDescent="0.35">
      <c r="A85" s="14">
        <v>20</v>
      </c>
      <c r="B85" s="56" t="s">
        <v>95</v>
      </c>
      <c r="C85" s="14" t="s">
        <v>67</v>
      </c>
      <c r="D85" s="18">
        <v>12</v>
      </c>
      <c r="E85" s="18"/>
      <c r="F85" s="48">
        <f t="shared" si="10"/>
        <v>0</v>
      </c>
      <c r="G85" s="39"/>
    </row>
    <row r="86" spans="1:7" s="40" customFormat="1" x14ac:dyDescent="0.35">
      <c r="A86" s="56"/>
      <c r="B86" s="56"/>
      <c r="C86" s="56"/>
      <c r="D86" s="56"/>
      <c r="E86" s="18"/>
      <c r="F86" s="48">
        <f t="shared" si="10"/>
        <v>0</v>
      </c>
      <c r="G86" s="39"/>
    </row>
    <row r="87" spans="1:7" s="40" customFormat="1" x14ac:dyDescent="0.35">
      <c r="A87" s="56"/>
      <c r="B87" s="54" t="s">
        <v>96</v>
      </c>
      <c r="C87" s="56"/>
      <c r="D87" s="56"/>
      <c r="E87" s="18"/>
      <c r="F87" s="48">
        <f t="shared" si="10"/>
        <v>0</v>
      </c>
      <c r="G87" s="39"/>
    </row>
    <row r="88" spans="1:7" s="40" customFormat="1" ht="46.5" x14ac:dyDescent="0.35">
      <c r="A88" s="14">
        <v>21</v>
      </c>
      <c r="B88" s="57" t="s">
        <v>97</v>
      </c>
      <c r="C88" s="30" t="s">
        <v>67</v>
      </c>
      <c r="D88" s="14">
        <v>51.040000000000006</v>
      </c>
      <c r="E88" s="18"/>
      <c r="F88" s="48">
        <f t="shared" si="10"/>
        <v>0</v>
      </c>
      <c r="G88" s="39"/>
    </row>
    <row r="89" spans="1:7" ht="31" x14ac:dyDescent="0.35">
      <c r="A89" s="14">
        <v>22</v>
      </c>
      <c r="B89" s="57" t="s">
        <v>98</v>
      </c>
      <c r="C89" s="30" t="s">
        <v>67</v>
      </c>
      <c r="D89" s="14">
        <v>51.040000000000006</v>
      </c>
      <c r="E89" s="18"/>
      <c r="F89" s="48">
        <f t="shared" si="10"/>
        <v>0</v>
      </c>
    </row>
    <row r="90" spans="1:7" ht="62" x14ac:dyDescent="0.35">
      <c r="A90" s="14">
        <v>23</v>
      </c>
      <c r="B90" s="57" t="s">
        <v>99</v>
      </c>
      <c r="C90" s="30" t="s">
        <v>67</v>
      </c>
      <c r="D90" s="14">
        <v>51.040000000000006</v>
      </c>
      <c r="E90" s="18"/>
      <c r="F90" s="48">
        <f t="shared" si="10"/>
        <v>0</v>
      </c>
    </row>
    <row r="91" spans="1:7" x14ac:dyDescent="0.35">
      <c r="A91" s="56"/>
      <c r="B91" s="56"/>
      <c r="C91" s="56"/>
      <c r="D91" s="56"/>
      <c r="E91" s="18"/>
      <c r="F91" s="48">
        <f t="shared" si="10"/>
        <v>0</v>
      </c>
    </row>
    <row r="92" spans="1:7" x14ac:dyDescent="0.35">
      <c r="A92" s="56"/>
      <c r="B92" s="54" t="s">
        <v>100</v>
      </c>
      <c r="C92" s="56"/>
      <c r="D92" s="56"/>
      <c r="E92" s="18"/>
      <c r="F92" s="48">
        <f t="shared" si="10"/>
        <v>0</v>
      </c>
    </row>
    <row r="93" spans="1:7" x14ac:dyDescent="0.35">
      <c r="A93" s="14"/>
      <c r="B93" s="55" t="s">
        <v>101</v>
      </c>
      <c r="C93" s="56"/>
      <c r="D93" s="56"/>
      <c r="E93" s="18"/>
      <c r="F93" s="48">
        <f t="shared" si="10"/>
        <v>0</v>
      </c>
    </row>
    <row r="94" spans="1:7" s="59" customFormat="1" ht="62" x14ac:dyDescent="0.35">
      <c r="A94" s="14">
        <v>24</v>
      </c>
      <c r="B94" s="57" t="s">
        <v>102</v>
      </c>
      <c r="C94" s="14" t="s">
        <v>103</v>
      </c>
      <c r="D94" s="18">
        <v>1</v>
      </c>
      <c r="E94" s="18"/>
      <c r="F94" s="48">
        <f t="shared" si="10"/>
        <v>0</v>
      </c>
      <c r="G94" s="58"/>
    </row>
    <row r="95" spans="1:7" x14ac:dyDescent="0.35">
      <c r="A95" s="56"/>
      <c r="B95" s="55" t="s">
        <v>104</v>
      </c>
      <c r="C95" s="56"/>
      <c r="D95" s="56"/>
      <c r="E95" s="18"/>
      <c r="F95" s="48">
        <f t="shared" si="10"/>
        <v>0</v>
      </c>
    </row>
    <row r="96" spans="1:7" ht="46.5" x14ac:dyDescent="0.35">
      <c r="A96" s="14">
        <v>25</v>
      </c>
      <c r="B96" s="52" t="s">
        <v>105</v>
      </c>
      <c r="C96" s="14" t="s">
        <v>103</v>
      </c>
      <c r="D96" s="18">
        <v>2</v>
      </c>
      <c r="E96" s="18"/>
      <c r="F96" s="48">
        <f t="shared" si="10"/>
        <v>0</v>
      </c>
    </row>
    <row r="97" spans="1:6" x14ac:dyDescent="0.35">
      <c r="A97" s="14"/>
      <c r="B97" s="52"/>
      <c r="C97" s="14"/>
      <c r="D97" s="18"/>
      <c r="E97" s="18"/>
      <c r="F97" s="48">
        <f t="shared" si="10"/>
        <v>0</v>
      </c>
    </row>
    <row r="98" spans="1:6" x14ac:dyDescent="0.35">
      <c r="A98" s="14"/>
      <c r="B98" s="54" t="s">
        <v>106</v>
      </c>
      <c r="C98" s="56"/>
      <c r="D98" s="56"/>
      <c r="E98" s="18"/>
      <c r="F98" s="48">
        <f t="shared" si="10"/>
        <v>0</v>
      </c>
    </row>
    <row r="99" spans="1:6" x14ac:dyDescent="0.35">
      <c r="A99" s="14"/>
      <c r="B99" s="55" t="s">
        <v>107</v>
      </c>
      <c r="C99" s="56"/>
      <c r="D99" s="56"/>
      <c r="E99" s="18"/>
      <c r="F99" s="48">
        <f t="shared" si="10"/>
        <v>0</v>
      </c>
    </row>
    <row r="100" spans="1:6" ht="31" x14ac:dyDescent="0.35">
      <c r="A100" s="14">
        <v>26</v>
      </c>
      <c r="B100" s="60" t="s">
        <v>108</v>
      </c>
      <c r="C100" s="14" t="s">
        <v>103</v>
      </c>
      <c r="D100" s="18">
        <v>1</v>
      </c>
      <c r="E100" s="18"/>
      <c r="F100" s="48">
        <f t="shared" si="10"/>
        <v>0</v>
      </c>
    </row>
    <row r="101" spans="1:6" ht="46.5" x14ac:dyDescent="0.35">
      <c r="A101" s="14">
        <v>27</v>
      </c>
      <c r="B101" s="60" t="s">
        <v>109</v>
      </c>
      <c r="C101" s="14" t="s">
        <v>103</v>
      </c>
      <c r="D101" s="18">
        <v>1</v>
      </c>
      <c r="E101" s="18"/>
      <c r="F101" s="48">
        <f t="shared" si="10"/>
        <v>0</v>
      </c>
    </row>
    <row r="102" spans="1:6" ht="62" x14ac:dyDescent="0.35">
      <c r="A102" s="14">
        <v>28</v>
      </c>
      <c r="B102" s="60" t="s">
        <v>110</v>
      </c>
      <c r="C102" s="14" t="s">
        <v>103</v>
      </c>
      <c r="D102" s="18">
        <v>1</v>
      </c>
      <c r="E102" s="18"/>
      <c r="F102" s="48">
        <f t="shared" si="10"/>
        <v>0</v>
      </c>
    </row>
    <row r="103" spans="1:6" ht="77.5" x14ac:dyDescent="0.35">
      <c r="A103" s="14">
        <v>29</v>
      </c>
      <c r="B103" s="60" t="s">
        <v>111</v>
      </c>
      <c r="C103" s="14" t="s">
        <v>103</v>
      </c>
      <c r="D103" s="18">
        <v>1</v>
      </c>
      <c r="E103" s="18"/>
      <c r="F103" s="48">
        <f t="shared" si="10"/>
        <v>0</v>
      </c>
    </row>
    <row r="104" spans="1:6" ht="46.5" x14ac:dyDescent="0.35">
      <c r="A104" s="14">
        <v>30</v>
      </c>
      <c r="B104" s="17" t="s">
        <v>112</v>
      </c>
      <c r="C104" s="14" t="s">
        <v>103</v>
      </c>
      <c r="D104" s="18">
        <v>1</v>
      </c>
      <c r="E104" s="18"/>
      <c r="F104" s="48">
        <f t="shared" si="10"/>
        <v>0</v>
      </c>
    </row>
    <row r="105" spans="1:6" ht="31" x14ac:dyDescent="0.35">
      <c r="A105" s="14">
        <v>31</v>
      </c>
      <c r="B105" s="17" t="s">
        <v>113</v>
      </c>
      <c r="C105" s="14" t="s">
        <v>114</v>
      </c>
      <c r="D105" s="18">
        <v>1</v>
      </c>
      <c r="E105" s="18"/>
      <c r="F105" s="48">
        <f t="shared" si="10"/>
        <v>0</v>
      </c>
    </row>
    <row r="106" spans="1:6" x14ac:dyDescent="0.35">
      <c r="A106" s="56"/>
      <c r="B106" s="56"/>
      <c r="C106" s="56"/>
      <c r="D106" s="56"/>
      <c r="E106" s="18"/>
      <c r="F106" s="48">
        <f t="shared" si="10"/>
        <v>0</v>
      </c>
    </row>
    <row r="107" spans="1:6" x14ac:dyDescent="0.35">
      <c r="A107" s="56"/>
      <c r="B107" s="54" t="s">
        <v>115</v>
      </c>
      <c r="C107" s="56"/>
      <c r="D107" s="56"/>
      <c r="E107" s="18"/>
      <c r="F107" s="48">
        <f t="shared" si="10"/>
        <v>0</v>
      </c>
    </row>
    <row r="108" spans="1:6" ht="31" x14ac:dyDescent="0.35">
      <c r="A108" s="14">
        <v>31</v>
      </c>
      <c r="B108" s="57" t="s">
        <v>116</v>
      </c>
      <c r="C108" s="14" t="s">
        <v>103</v>
      </c>
      <c r="D108" s="18">
        <v>1</v>
      </c>
      <c r="E108" s="18"/>
      <c r="F108" s="48">
        <f t="shared" si="10"/>
        <v>0</v>
      </c>
    </row>
    <row r="109" spans="1:6" x14ac:dyDescent="0.35">
      <c r="A109" s="61"/>
      <c r="B109" s="124" t="s">
        <v>117</v>
      </c>
      <c r="C109" s="125"/>
      <c r="D109" s="125"/>
      <c r="E109" s="126"/>
      <c r="F109" s="62">
        <f>SUM(F55:F108)</f>
        <v>0</v>
      </c>
    </row>
    <row r="110" spans="1:6" x14ac:dyDescent="0.35">
      <c r="A110" s="61"/>
      <c r="B110" s="124" t="s">
        <v>118</v>
      </c>
      <c r="C110" s="125"/>
      <c r="D110" s="125"/>
      <c r="E110" s="126"/>
      <c r="F110" s="62">
        <f>F109*2</f>
        <v>0</v>
      </c>
    </row>
    <row r="112" spans="1:6" x14ac:dyDescent="0.35">
      <c r="A112" s="63" t="s">
        <v>128</v>
      </c>
      <c r="B112" s="64" t="s">
        <v>119</v>
      </c>
      <c r="C112" s="65"/>
      <c r="D112" s="66"/>
      <c r="E112" s="2"/>
      <c r="F112" s="67"/>
    </row>
    <row r="113" spans="1:6" ht="46.5" x14ac:dyDescent="0.35">
      <c r="A113" s="68">
        <v>1</v>
      </c>
      <c r="B113" s="69" t="s">
        <v>120</v>
      </c>
      <c r="C113" s="70" t="s">
        <v>130</v>
      </c>
      <c r="D113" s="16">
        <f>4*1.2*1.2*1.2</f>
        <v>6.9119999999999999</v>
      </c>
      <c r="E113" s="71"/>
      <c r="F113" s="72">
        <f>D113*E113</f>
        <v>0</v>
      </c>
    </row>
    <row r="114" spans="1:6" ht="77.5" x14ac:dyDescent="0.35">
      <c r="A114" s="68">
        <v>2</v>
      </c>
      <c r="B114" s="69" t="s">
        <v>121</v>
      </c>
      <c r="C114" s="70" t="s">
        <v>10</v>
      </c>
      <c r="D114" s="16">
        <f>10*0.4*0.4</f>
        <v>1.6</v>
      </c>
      <c r="E114" s="71"/>
      <c r="F114" s="72">
        <f>D114*E114</f>
        <v>0</v>
      </c>
    </row>
    <row r="115" spans="1:6" ht="46.5" x14ac:dyDescent="0.35">
      <c r="A115" s="68">
        <v>3</v>
      </c>
      <c r="B115" s="73" t="s">
        <v>122</v>
      </c>
      <c r="C115" s="14" t="s">
        <v>131</v>
      </c>
      <c r="D115" s="14">
        <f>(1.2*1.2*0.05)*4</f>
        <v>0.28799999999999998</v>
      </c>
      <c r="E115" s="74"/>
      <c r="F115" s="72">
        <f>D115*E115</f>
        <v>0</v>
      </c>
    </row>
    <row r="116" spans="1:6" ht="170.5" x14ac:dyDescent="0.35">
      <c r="A116" s="68">
        <v>4</v>
      </c>
      <c r="B116" s="73" t="s">
        <v>123</v>
      </c>
      <c r="C116" s="14"/>
      <c r="D116" s="14"/>
      <c r="E116" s="74"/>
      <c r="F116" s="72"/>
    </row>
    <row r="117" spans="1:6" ht="46.5" x14ac:dyDescent="0.35">
      <c r="A117" s="68">
        <v>5</v>
      </c>
      <c r="B117" s="75" t="s">
        <v>132</v>
      </c>
      <c r="C117" s="14" t="s">
        <v>131</v>
      </c>
      <c r="D117" s="14">
        <f>(1*1*0.5)*4</f>
        <v>2</v>
      </c>
      <c r="E117" s="74"/>
      <c r="F117" s="72">
        <f t="shared" ref="F117:F126" si="11">D117*E117</f>
        <v>0</v>
      </c>
    </row>
    <row r="118" spans="1:6" ht="46.5" x14ac:dyDescent="0.35">
      <c r="A118" s="68">
        <v>6</v>
      </c>
      <c r="B118" s="75" t="s">
        <v>133</v>
      </c>
      <c r="C118" s="14" t="s">
        <v>131</v>
      </c>
      <c r="D118" s="14">
        <f>10*0.4*0.25</f>
        <v>1</v>
      </c>
      <c r="E118" s="74"/>
      <c r="F118" s="72">
        <f>D118*E118</f>
        <v>0</v>
      </c>
    </row>
    <row r="119" spans="1:6" ht="31" x14ac:dyDescent="0.35">
      <c r="A119" s="68">
        <v>7</v>
      </c>
      <c r="B119" s="75" t="s">
        <v>134</v>
      </c>
      <c r="C119" s="14" t="s">
        <v>131</v>
      </c>
      <c r="D119" s="14">
        <f>2.6*2.6*0.2</f>
        <v>1.3520000000000003</v>
      </c>
      <c r="E119" s="74"/>
      <c r="F119" s="72">
        <f t="shared" si="11"/>
        <v>0</v>
      </c>
    </row>
    <row r="120" spans="1:6" ht="46.5" x14ac:dyDescent="0.35">
      <c r="A120" s="68">
        <v>8</v>
      </c>
      <c r="B120" s="75" t="s">
        <v>135</v>
      </c>
      <c r="C120" s="14" t="s">
        <v>131</v>
      </c>
      <c r="D120" s="14">
        <f>4*(4.5*0.3*0.3)</f>
        <v>1.6199999999999999</v>
      </c>
      <c r="E120" s="74"/>
      <c r="F120" s="72">
        <f t="shared" si="11"/>
        <v>0</v>
      </c>
    </row>
    <row r="121" spans="1:6" ht="46.5" x14ac:dyDescent="0.35">
      <c r="A121" s="68">
        <v>9</v>
      </c>
      <c r="B121" s="75" t="s">
        <v>136</v>
      </c>
      <c r="C121" s="14" t="s">
        <v>131</v>
      </c>
      <c r="D121" s="70">
        <f>10*0.4*0.25</f>
        <v>1</v>
      </c>
      <c r="E121" s="74"/>
      <c r="F121" s="72">
        <f t="shared" si="11"/>
        <v>0</v>
      </c>
    </row>
    <row r="122" spans="1:6" ht="31" x14ac:dyDescent="0.35">
      <c r="A122" s="68">
        <v>10</v>
      </c>
      <c r="B122" s="75" t="s">
        <v>137</v>
      </c>
      <c r="C122" s="14" t="s">
        <v>131</v>
      </c>
      <c r="D122" s="70">
        <f>2.6*2.6*0.2</f>
        <v>1.3520000000000003</v>
      </c>
      <c r="E122" s="74"/>
      <c r="F122" s="72">
        <f t="shared" si="11"/>
        <v>0</v>
      </c>
    </row>
    <row r="123" spans="1:6" ht="31" x14ac:dyDescent="0.35">
      <c r="A123" s="68">
        <v>11</v>
      </c>
      <c r="B123" s="69" t="s">
        <v>124</v>
      </c>
      <c r="C123" s="70" t="s">
        <v>138</v>
      </c>
      <c r="D123" s="23">
        <v>20</v>
      </c>
      <c r="E123" s="71"/>
      <c r="F123" s="76">
        <f t="shared" si="11"/>
        <v>0</v>
      </c>
    </row>
    <row r="124" spans="1:6" ht="31" x14ac:dyDescent="0.35">
      <c r="A124" s="68">
        <v>12</v>
      </c>
      <c r="B124" s="69" t="s">
        <v>125</v>
      </c>
      <c r="C124" s="70" t="s">
        <v>138</v>
      </c>
      <c r="D124" s="23">
        <v>20</v>
      </c>
      <c r="E124" s="71"/>
      <c r="F124" s="76">
        <f t="shared" si="11"/>
        <v>0</v>
      </c>
    </row>
    <row r="125" spans="1:6" ht="139.5" x14ac:dyDescent="0.35">
      <c r="A125" s="68">
        <v>13</v>
      </c>
      <c r="B125" s="69" t="s">
        <v>126</v>
      </c>
      <c r="C125" s="16" t="s">
        <v>2</v>
      </c>
      <c r="D125" s="23">
        <v>1</v>
      </c>
      <c r="E125" s="71"/>
      <c r="F125" s="76">
        <f t="shared" si="11"/>
        <v>0</v>
      </c>
    </row>
    <row r="126" spans="1:6" ht="108.5" x14ac:dyDescent="0.35">
      <c r="A126" s="77">
        <v>14</v>
      </c>
      <c r="B126" s="69" t="s">
        <v>127</v>
      </c>
      <c r="C126" s="78" t="s">
        <v>11</v>
      </c>
      <c r="D126" s="79">
        <v>1</v>
      </c>
      <c r="E126" s="80"/>
      <c r="F126" s="81">
        <f t="shared" si="11"/>
        <v>0</v>
      </c>
    </row>
    <row r="127" spans="1:6" x14ac:dyDescent="0.35">
      <c r="A127" s="82"/>
      <c r="B127" s="104" t="s">
        <v>129</v>
      </c>
      <c r="C127" s="82"/>
      <c r="D127" s="82"/>
      <c r="E127" s="82"/>
      <c r="F127" s="83">
        <f>SUM(F113:F126)</f>
        <v>0</v>
      </c>
    </row>
    <row r="129" spans="1:6" ht="17.5" x14ac:dyDescent="0.35">
      <c r="A129" s="110" t="s">
        <v>142</v>
      </c>
      <c r="B129" s="111"/>
      <c r="C129" s="111"/>
      <c r="D129" s="111"/>
      <c r="E129" s="97"/>
      <c r="F129" s="97"/>
    </row>
    <row r="130" spans="1:6" ht="45.5" customHeight="1" x14ac:dyDescent="0.35">
      <c r="A130" s="102" t="s">
        <v>13</v>
      </c>
      <c r="B130" s="121" t="s">
        <v>147</v>
      </c>
      <c r="C130" s="122"/>
      <c r="D130" s="122"/>
      <c r="E130" s="123"/>
      <c r="F130" s="103">
        <f>F50</f>
        <v>0</v>
      </c>
    </row>
    <row r="131" spans="1:6" x14ac:dyDescent="0.35">
      <c r="A131" s="1" t="s">
        <v>62</v>
      </c>
      <c r="B131" s="121" t="s">
        <v>144</v>
      </c>
      <c r="C131" s="122"/>
      <c r="D131" s="122"/>
      <c r="E131" s="123"/>
      <c r="F131" s="103">
        <f>F110</f>
        <v>0</v>
      </c>
    </row>
    <row r="132" spans="1:6" x14ac:dyDescent="0.35">
      <c r="A132" s="1" t="s">
        <v>128</v>
      </c>
      <c r="B132" s="121" t="s">
        <v>143</v>
      </c>
      <c r="C132" s="122"/>
      <c r="D132" s="122"/>
      <c r="E132" s="123"/>
      <c r="F132" s="103">
        <f>F127</f>
        <v>0</v>
      </c>
    </row>
    <row r="133" spans="1:6" ht="16" thickBot="1" x14ac:dyDescent="0.4">
      <c r="A133" s="98"/>
      <c r="B133" s="99" t="s">
        <v>20</v>
      </c>
      <c r="C133" s="100"/>
      <c r="D133" s="100"/>
      <c r="E133" s="101"/>
      <c r="F133" s="105">
        <f>F132+F131+F130</f>
        <v>0</v>
      </c>
    </row>
  </sheetData>
  <sheetProtection selectLockedCells="1"/>
  <mergeCells count="11">
    <mergeCell ref="B130:E130"/>
    <mergeCell ref="B131:E131"/>
    <mergeCell ref="B132:E132"/>
    <mergeCell ref="B109:E109"/>
    <mergeCell ref="B110:E110"/>
    <mergeCell ref="B50:D50"/>
    <mergeCell ref="A129:D129"/>
    <mergeCell ref="B1:F1"/>
    <mergeCell ref="B2:F2"/>
    <mergeCell ref="B3:F3"/>
    <mergeCell ref="B5:D5"/>
  </mergeCells>
  <pageMargins left="0.7" right="0.7" top="0.75" bottom="1" header="0.3" footer="0.3"/>
  <pageSetup scale="96" fitToHeight="0" orientation="portrait"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EE2056D1E6242BAECF14C69B7901A" ma:contentTypeVersion="18" ma:contentTypeDescription="Create a new document." ma:contentTypeScope="" ma:versionID="3662eb8b40c7a68a08ab806051b84017">
  <xsd:schema xmlns:xsd="http://www.w3.org/2001/XMLSchema" xmlns:xs="http://www.w3.org/2001/XMLSchema" xmlns:p="http://schemas.microsoft.com/office/2006/metadata/properties" xmlns:ns2="30d047a2-3580-4b1e-b0eb-ffc1098fe17d" xmlns:ns3="b85ec66a-2531-4186-8643-0d26a33d32fb" targetNamespace="http://schemas.microsoft.com/office/2006/metadata/properties" ma:root="true" ma:fieldsID="2de551f4aa6438636223ed799fb2fdf0" ns2:_="" ns3:_="">
    <xsd:import namespace="30d047a2-3580-4b1e-b0eb-ffc1098fe17d"/>
    <xsd:import namespace="b85ec66a-2531-4186-8643-0d26a33d32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047a2-3580-4b1e-b0eb-ffc1098fe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5ec66a-2531-4186-8643-0d26a33d32fb"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812ba0f-76ea-471a-8ef5-0e985347e771}" ma:internalName="TaxCatchAll" ma:showField="CatchAllData" ma:web="b85ec66a-2531-4186-8643-0d26a33d32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0d047a2-3580-4b1e-b0eb-ffc1098fe17d">
      <Terms xmlns="http://schemas.microsoft.com/office/infopath/2007/PartnerControls"/>
    </lcf76f155ced4ddcb4097134ff3c332f>
    <TaxCatchAll xmlns="b85ec66a-2531-4186-8643-0d26a33d32f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13E433-2376-45F3-9D9E-63B75DC87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047a2-3580-4b1e-b0eb-ffc1098fe17d"/>
    <ds:schemaRef ds:uri="b85ec66a-2531-4186-8643-0d26a33d32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C9C48F-2F34-4BA4-AEAF-2425DD95EED7}">
  <ds:schemaRefs>
    <ds:schemaRef ds:uri="http://www.w3.org/XML/1998/namespace"/>
    <ds:schemaRef ds:uri="http://purl.org/dc/terms/"/>
    <ds:schemaRef ds:uri="http://schemas.microsoft.com/office/2006/metadata/properties"/>
    <ds:schemaRef ds:uri="b85ec66a-2531-4186-8643-0d26a33d32fb"/>
    <ds:schemaRef ds:uri="http://schemas.openxmlformats.org/package/2006/metadata/core-properties"/>
    <ds:schemaRef ds:uri="http://purl.org/dc/elements/1.1/"/>
    <ds:schemaRef ds:uri="http://schemas.microsoft.com/office/2006/documentManagement/types"/>
    <ds:schemaRef ds:uri="30d047a2-3580-4b1e-b0eb-ffc1098fe17d"/>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4FD37D61-E1D8-4EFA-A5C6-96B61DECDF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Halgan school</vt:lpstr>
      <vt:lpstr>'Halgan school'!Print_Area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Ibrahim, Idiris Ismail</dc:creator>
  <cp:keywords/>
  <dc:description/>
  <cp:lastModifiedBy>Sh Nur Abdinur, Abdishakur</cp:lastModifiedBy>
  <cp:revision/>
  <dcterms:created xsi:type="dcterms:W3CDTF">2022-05-29T17:56:46Z</dcterms:created>
  <dcterms:modified xsi:type="dcterms:W3CDTF">2025-12-01T08:21:05Z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0x0101007B3EE2056D1E6242BAECF14C69B7901A</vt:lpwstr>
  </property>
  <property fmtid="{D5CDD505-2E9C-101B-9397-08002B2CF9AE}" pid="3" name="MediaServiceImageTags">
    <vt:lpwstr/>
  </property>
</Properties>
</file>